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jpeg" ContentType="image/jpeg"/>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xl/metadata.xml" ContentType="application/vnd.openxmlformats-officedocument.spreadsheetml.sheetMetadata+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7" rupBuild="4505"/>
  <workbookPr codeName="EstaPastaDeTrabalho"/>
  <bookViews>
    <workbookView xWindow="-105" yWindow="-105" windowWidth="21840" windowHeight="12570"/>
  </bookViews>
  <sheets>
    <sheet name="PLAN ORÇ" sheetId="6" r:id="rId1"/>
    <sheet name="MM CALC" sheetId="21" r:id="rId2"/>
    <sheet name="CRON" sheetId="7" r:id="rId3"/>
    <sheet name="COMPOSIÇÃO 1-ADM OBRA" sheetId="23" r:id="rId4"/>
    <sheet name="COMPOSIÇÃO 2-ESPIROBOL" sheetId="31" r:id="rId5"/>
    <sheet name="COMPOSIÇÃO 3, 4, 5-PLAY e etc." sheetId="24" r:id="rId6"/>
    <sheet name="COMPOSIÇÕES 6 a 13-EQP GINÁST." sheetId="27" r:id="rId7"/>
    <sheet name="COMPOSIÇÃO 014 LIXEIRA" sheetId="30" r:id="rId8"/>
    <sheet name="COMPOSIÇÃO 015" sheetId="32" r:id="rId9"/>
    <sheet name="COMPOSIÇÃO 16-PONTO DE APOIO " sheetId="33" r:id="rId10"/>
  </sheets>
  <externalReferences>
    <externalReference r:id="rId11"/>
  </externalReferences>
  <definedNames>
    <definedName name="_xlnm._FilterDatabase" localSheetId="2" hidden="1">CRON!$A$8:$J$8</definedName>
    <definedName name="_xlnm._FilterDatabase" localSheetId="1" hidden="1">'MM CALC'!$A$7:$N$100</definedName>
    <definedName name="_xlnm._FilterDatabase" localSheetId="0" hidden="1">'PLAN ORÇ'!$A$8:$N$227</definedName>
    <definedName name="_xlnm.Print_Area" localSheetId="7">'COMPOSIÇÃO 014 LIXEIRA'!$B$19:$J$52</definedName>
    <definedName name="_xlnm.Print_Area" localSheetId="3">'COMPOSIÇÃO 1-ADM OBRA'!$A$1:$H$22</definedName>
    <definedName name="_xlnm.Print_Area" localSheetId="4">'COMPOSIÇÃO 2-ESPIROBOL'!$B$2:$J$63</definedName>
    <definedName name="_xlnm.Print_Area" localSheetId="5">'COMPOSIÇÃO 3, 4, 5-PLAY e etc.'!$B$2:$J$78</definedName>
    <definedName name="_xlnm.Print_Area" localSheetId="6">'COMPOSIÇÕES 6 a 13-EQP GINÁST.'!$B$2:$J$88</definedName>
    <definedName name="_xlnm.Print_Area" localSheetId="2">CRON!$A$1:$H$49</definedName>
    <definedName name="_xlnm.Print_Area" localSheetId="1">'MM CALC'!$A$1:$G$108</definedName>
    <definedName name="_xlnm.Print_Area" localSheetId="0">'PLAN ORÇ'!$A$1:$I$235</definedName>
    <definedName name="Database">TEXT([1]Dados!$G$29,"mm-aaaa")</definedName>
    <definedName name="Fonte" localSheetId="1">'MM CALC'!#REF!</definedName>
    <definedName name="Fonte">'PLAN ORÇ'!$I1</definedName>
    <definedName name="nao" localSheetId="1">#REF!</definedName>
    <definedName name="nao">#REF!</definedName>
    <definedName name="_xlnm.Print_Titles" localSheetId="4">'COMPOSIÇÃO 2-ESPIROBOL'!$2:$7</definedName>
    <definedName name="_xlnm.Print_Titles" localSheetId="6">'COMPOSIÇÕES 6 a 13-EQP GINÁST.'!$2:$7</definedName>
    <definedName name="_xlnm.Print_Titles" localSheetId="1">'MM CALC'!$1:$8</definedName>
    <definedName name="_xlnm.Print_Titles" localSheetId="0">'PLAN ORÇ'!$1:$7</definedName>
  </definedNames>
  <calcPr calcId="12451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I32" i="6"/>
  <c r="G153" i="33" l="1"/>
  <c r="G152"/>
  <c r="G151"/>
  <c r="G150"/>
  <c r="G148"/>
  <c r="F148"/>
  <c r="G147"/>
  <c r="G146"/>
  <c r="G145"/>
  <c r="G144"/>
  <c r="G143"/>
  <c r="G141"/>
  <c r="G140"/>
  <c r="G139"/>
  <c r="G138"/>
  <c r="G137"/>
  <c r="G135"/>
  <c r="G134"/>
  <c r="G133"/>
  <c r="G132"/>
  <c r="D132"/>
  <c r="G131"/>
  <c r="G130"/>
  <c r="G128"/>
  <c r="G127"/>
  <c r="G126"/>
  <c r="G125"/>
  <c r="G123"/>
  <c r="G122"/>
  <c r="G121"/>
  <c r="G120"/>
  <c r="G119"/>
  <c r="G117"/>
  <c r="G116"/>
  <c r="G115"/>
  <c r="G114"/>
  <c r="G113"/>
  <c r="G112"/>
  <c r="G111"/>
  <c r="G109"/>
  <c r="G108"/>
  <c r="G107"/>
  <c r="G106"/>
  <c r="N98"/>
  <c r="N97"/>
  <c r="N96"/>
  <c r="M96"/>
  <c r="N95"/>
  <c r="M95"/>
  <c r="N94"/>
  <c r="M94"/>
  <c r="N93"/>
  <c r="N92"/>
  <c r="N91"/>
  <c r="N90"/>
  <c r="N89"/>
  <c r="N88"/>
  <c r="N87"/>
  <c r="N86"/>
  <c r="N85"/>
  <c r="N84"/>
  <c r="N83"/>
  <c r="N82"/>
  <c r="N80"/>
  <c r="N79"/>
  <c r="N78"/>
  <c r="N77"/>
  <c r="N76"/>
  <c r="N75"/>
  <c r="N74"/>
  <c r="N72"/>
  <c r="N72" a="1"/>
  <c r="N71"/>
  <c r="N70"/>
  <c r="N68"/>
  <c r="N67"/>
  <c r="N66"/>
  <c r="N63"/>
  <c r="N62"/>
  <c r="N61"/>
  <c r="N60"/>
  <c r="N59"/>
  <c r="N58"/>
  <c r="N56"/>
  <c r="N55"/>
  <c r="N54"/>
  <c r="N53"/>
  <c r="N52"/>
  <c r="N51"/>
  <c r="N50"/>
  <c r="N48"/>
  <c r="N47"/>
  <c r="N46"/>
  <c r="N44"/>
  <c r="N43"/>
  <c r="N42"/>
  <c r="N41"/>
  <c r="N40"/>
  <c r="N39"/>
  <c r="N38"/>
  <c r="N37"/>
  <c r="N35"/>
  <c r="N34"/>
  <c r="N33"/>
  <c r="N32"/>
  <c r="N31"/>
  <c r="N30"/>
  <c r="N29"/>
  <c r="N28"/>
  <c r="N27"/>
  <c r="N26"/>
  <c r="N25"/>
  <c r="N24"/>
  <c r="N22"/>
  <c r="N21"/>
  <c r="N20"/>
  <c r="N19"/>
  <c r="N18"/>
  <c r="N17"/>
  <c r="N16"/>
  <c r="N15"/>
  <c r="N14"/>
  <c r="N13"/>
  <c r="N12"/>
  <c r="N11"/>
  <c r="N10"/>
  <c r="N9"/>
  <c r="N8"/>
  <c r="M8"/>
  <c r="N7"/>
  <c r="A3"/>
  <c r="A2"/>
  <c r="A1"/>
  <c r="G21" i="32"/>
  <c r="G20"/>
  <c r="G19"/>
  <c r="G18"/>
  <c r="E18"/>
  <c r="G17"/>
  <c r="G16"/>
  <c r="G15"/>
  <c r="G14"/>
  <c r="G13"/>
  <c r="G12"/>
  <c r="G11"/>
  <c r="G10"/>
  <c r="A3"/>
  <c r="A2"/>
  <c r="A1"/>
  <c r="H46" i="30"/>
  <c r="H45"/>
  <c r="H44"/>
  <c r="I18"/>
  <c r="I17"/>
  <c r="I16"/>
  <c r="I15"/>
  <c r="H15"/>
  <c r="J11"/>
  <c r="I11"/>
  <c r="B4"/>
  <c r="B3"/>
  <c r="B2"/>
  <c r="E86" i="27"/>
  <c r="E85"/>
  <c r="E84"/>
  <c r="I81"/>
  <c r="I80"/>
  <c r="I79"/>
  <c r="I78"/>
  <c r="H78"/>
  <c r="I73"/>
  <c r="I72"/>
  <c r="I71"/>
  <c r="I70"/>
  <c r="H70"/>
  <c r="I65"/>
  <c r="I64"/>
  <c r="I63"/>
  <c r="I62"/>
  <c r="H62"/>
  <c r="I57"/>
  <c r="I56"/>
  <c r="I55"/>
  <c r="I54"/>
  <c r="H54"/>
  <c r="I49"/>
  <c r="I48"/>
  <c r="I47"/>
  <c r="I46"/>
  <c r="H46"/>
  <c r="I41"/>
  <c r="I40"/>
  <c r="I39"/>
  <c r="I38"/>
  <c r="H38"/>
  <c r="I33"/>
  <c r="I32"/>
  <c r="I31"/>
  <c r="I30"/>
  <c r="H30"/>
  <c r="I25"/>
  <c r="I24"/>
  <c r="I23"/>
  <c r="I22"/>
  <c r="H22"/>
  <c r="J18"/>
  <c r="I18"/>
  <c r="J17"/>
  <c r="I17"/>
  <c r="J16"/>
  <c r="I16"/>
  <c r="J15"/>
  <c r="I15"/>
  <c r="J14"/>
  <c r="I14"/>
  <c r="J13"/>
  <c r="I13"/>
  <c r="J12"/>
  <c r="I12"/>
  <c r="J11"/>
  <c r="I11"/>
  <c r="B4"/>
  <c r="B3"/>
  <c r="B2"/>
  <c r="E41" i="24"/>
  <c r="E41" a="1"/>
  <c r="E42" s="1"/>
  <c r="I38"/>
  <c r="I37"/>
  <c r="I36"/>
  <c r="I35"/>
  <c r="H35"/>
  <c r="I30"/>
  <c r="I29"/>
  <c r="I28"/>
  <c r="I27"/>
  <c r="H27"/>
  <c r="I22"/>
  <c r="I21"/>
  <c r="I20"/>
  <c r="I19"/>
  <c r="H19"/>
  <c r="J15"/>
  <c r="I15"/>
  <c r="J13"/>
  <c r="I13"/>
  <c r="J11"/>
  <c r="I11"/>
  <c r="B4"/>
  <c r="B3"/>
  <c r="B2"/>
  <c r="H53" i="31"/>
  <c r="H52"/>
  <c r="H51"/>
  <c r="I18"/>
  <c r="I17"/>
  <c r="I16"/>
  <c r="I15"/>
  <c r="H15"/>
  <c r="J11"/>
  <c r="I11"/>
  <c r="H11"/>
  <c r="G11"/>
  <c r="F11"/>
  <c r="B4"/>
  <c r="B3"/>
  <c r="B2"/>
  <c r="D18" i="23"/>
  <c r="D17"/>
  <c r="D16"/>
  <c r="H12"/>
  <c r="H11"/>
  <c r="F11"/>
  <c r="H10"/>
  <c r="F10"/>
  <c r="A3"/>
  <c r="A2"/>
  <c r="A1"/>
  <c r="F46" i="7"/>
  <c r="B46"/>
  <c r="F45"/>
  <c r="B45"/>
  <c r="F44"/>
  <c r="B44"/>
  <c r="C38"/>
  <c r="G38" s="1"/>
  <c r="H38" s="1"/>
  <c r="H37"/>
  <c r="A37"/>
  <c r="C36"/>
  <c r="F36" s="1"/>
  <c r="H35"/>
  <c r="A35"/>
  <c r="C34"/>
  <c r="E34" s="1"/>
  <c r="H33"/>
  <c r="C32"/>
  <c r="G32" s="1"/>
  <c r="H31"/>
  <c r="G30"/>
  <c r="C30"/>
  <c r="E30" s="1"/>
  <c r="H29"/>
  <c r="C28"/>
  <c r="F28" s="1"/>
  <c r="H27"/>
  <c r="A27"/>
  <c r="C26"/>
  <c r="E26" s="1"/>
  <c r="H25"/>
  <c r="H23"/>
  <c r="E22"/>
  <c r="D22"/>
  <c r="C22"/>
  <c r="F22" s="1"/>
  <c r="H21"/>
  <c r="A21"/>
  <c r="E20"/>
  <c r="C20"/>
  <c r="F20" s="1"/>
  <c r="H19"/>
  <c r="C18"/>
  <c r="D18" s="1"/>
  <c r="H17"/>
  <c r="C16"/>
  <c r="E16" s="1"/>
  <c r="H15"/>
  <c r="B15"/>
  <c r="C14"/>
  <c r="D14" s="1"/>
  <c r="H13"/>
  <c r="H11"/>
  <c r="B11"/>
  <c r="A11"/>
  <c r="H9"/>
  <c r="A9"/>
  <c r="A7"/>
  <c r="G6"/>
  <c r="A6"/>
  <c r="A5"/>
  <c r="F100" i="21"/>
  <c r="E98"/>
  <c r="D98"/>
  <c r="C98"/>
  <c r="B98"/>
  <c r="E93"/>
  <c r="D93"/>
  <c r="C93"/>
  <c r="C218" i="6" s="1"/>
  <c r="B93" i="21"/>
  <c r="B218" i="6" s="1"/>
  <c r="E91" i="21"/>
  <c r="D91"/>
  <c r="C91"/>
  <c r="C216" i="6" s="1"/>
  <c r="B91" i="21"/>
  <c r="B216" i="6" s="1"/>
  <c r="E90" i="21"/>
  <c r="D90"/>
  <c r="C90"/>
  <c r="C215" i="6" s="1"/>
  <c r="B90" i="21"/>
  <c r="B215" i="6" s="1"/>
  <c r="E89" i="21"/>
  <c r="D89"/>
  <c r="C89"/>
  <c r="B89"/>
  <c r="E88"/>
  <c r="D88"/>
  <c r="C88"/>
  <c r="C213" i="6" s="1"/>
  <c r="B88" i="21"/>
  <c r="E87"/>
  <c r="D87"/>
  <c r="C87"/>
  <c r="C212" i="6" s="1"/>
  <c r="B87" i="21"/>
  <c r="B212" i="6" s="1"/>
  <c r="E86" i="21"/>
  <c r="D86"/>
  <c r="C86"/>
  <c r="C211" i="6" s="1"/>
  <c r="B86" i="21"/>
  <c r="B211" i="6" s="1"/>
  <c r="E85" i="21"/>
  <c r="D85"/>
  <c r="C85"/>
  <c r="B85"/>
  <c r="E84"/>
  <c r="D84"/>
  <c r="C84"/>
  <c r="C209" i="6" s="1"/>
  <c r="B84" i="21"/>
  <c r="E83"/>
  <c r="D83"/>
  <c r="C83"/>
  <c r="C208" i="6" s="1"/>
  <c r="B83" i="21"/>
  <c r="B208" i="6" s="1"/>
  <c r="E81" i="21"/>
  <c r="D81"/>
  <c r="C81"/>
  <c r="B81"/>
  <c r="E80"/>
  <c r="D80"/>
  <c r="C80"/>
  <c r="C205" i="6" s="1"/>
  <c r="B80" i="21"/>
  <c r="E79"/>
  <c r="D79"/>
  <c r="C79"/>
  <c r="B79"/>
  <c r="B204" i="6" s="1"/>
  <c r="G64" i="21"/>
  <c r="F64"/>
  <c r="F61"/>
  <c r="F60"/>
  <c r="F59"/>
  <c r="F45"/>
  <c r="F40"/>
  <c r="F22"/>
  <c r="K231" i="6"/>
  <c r="K230"/>
  <c r="M228"/>
  <c r="M226"/>
  <c r="F226"/>
  <c r="K226" s="1"/>
  <c r="E226"/>
  <c r="D226"/>
  <c r="C226"/>
  <c r="B226"/>
  <c r="D225"/>
  <c r="B37" i="7" s="1"/>
  <c r="M223" i="6"/>
  <c r="F223"/>
  <c r="M222"/>
  <c r="E222"/>
  <c r="D222"/>
  <c r="C222"/>
  <c r="B222"/>
  <c r="M221"/>
  <c r="K221"/>
  <c r="E221"/>
  <c r="D221"/>
  <c r="C221"/>
  <c r="B221"/>
  <c r="M220"/>
  <c r="B220"/>
  <c r="M219"/>
  <c r="E219"/>
  <c r="D219"/>
  <c r="C219"/>
  <c r="B219"/>
  <c r="M218"/>
  <c r="K218"/>
  <c r="E218"/>
  <c r="D218"/>
  <c r="M217"/>
  <c r="K217"/>
  <c r="E217"/>
  <c r="D217"/>
  <c r="C217"/>
  <c r="B217"/>
  <c r="M216"/>
  <c r="F216"/>
  <c r="K216" s="1"/>
  <c r="E216"/>
  <c r="D216"/>
  <c r="M215"/>
  <c r="K215"/>
  <c r="F215"/>
  <c r="E215"/>
  <c r="D215"/>
  <c r="M214"/>
  <c r="K214"/>
  <c r="F214"/>
  <c r="E214"/>
  <c r="D214"/>
  <c r="C214"/>
  <c r="B214"/>
  <c r="M213"/>
  <c r="F213"/>
  <c r="K213" s="1"/>
  <c r="E213"/>
  <c r="D213"/>
  <c r="B213"/>
  <c r="M212"/>
  <c r="F212"/>
  <c r="K212" s="1"/>
  <c r="E212"/>
  <c r="D212"/>
  <c r="M211"/>
  <c r="K211"/>
  <c r="F211"/>
  <c r="E211"/>
  <c r="D211"/>
  <c r="M210"/>
  <c r="K210"/>
  <c r="F210"/>
  <c r="E210"/>
  <c r="D210"/>
  <c r="C210"/>
  <c r="B210"/>
  <c r="M209"/>
  <c r="F209"/>
  <c r="K209" s="1"/>
  <c r="E209"/>
  <c r="D209"/>
  <c r="B209"/>
  <c r="M208"/>
  <c r="F208"/>
  <c r="K208" s="1"/>
  <c r="E208"/>
  <c r="D208"/>
  <c r="M207"/>
  <c r="K207"/>
  <c r="F207"/>
  <c r="E207"/>
  <c r="D207"/>
  <c r="C207"/>
  <c r="B207"/>
  <c r="M206"/>
  <c r="K206"/>
  <c r="F206"/>
  <c r="E206"/>
  <c r="D206"/>
  <c r="C206"/>
  <c r="B206"/>
  <c r="M205"/>
  <c r="F205"/>
  <c r="K205" s="1"/>
  <c r="E205"/>
  <c r="D205"/>
  <c r="B205"/>
  <c r="M204"/>
  <c r="F204"/>
  <c r="K204" s="1"/>
  <c r="E204"/>
  <c r="D204"/>
  <c r="M203"/>
  <c r="K203"/>
  <c r="E203"/>
  <c r="D203"/>
  <c r="C203"/>
  <c r="B203"/>
  <c r="D202"/>
  <c r="B35" i="7" s="1"/>
  <c r="F157" i="6"/>
  <c r="D118"/>
  <c r="M116"/>
  <c r="F116"/>
  <c r="E116"/>
  <c r="D116"/>
  <c r="C116"/>
  <c r="B116"/>
  <c r="M115"/>
  <c r="F115"/>
  <c r="E115"/>
  <c r="D115"/>
  <c r="C115"/>
  <c r="B115"/>
  <c r="M114"/>
  <c r="F114"/>
  <c r="E114"/>
  <c r="C114"/>
  <c r="B114"/>
  <c r="D113"/>
  <c r="M111"/>
  <c r="F111"/>
  <c r="E111"/>
  <c r="D111"/>
  <c r="C111"/>
  <c r="B111"/>
  <c r="M110"/>
  <c r="F110"/>
  <c r="E110"/>
  <c r="D110"/>
  <c r="C110"/>
  <c r="B110"/>
  <c r="M109"/>
  <c r="F109"/>
  <c r="E109"/>
  <c r="D109"/>
  <c r="C109"/>
  <c r="B109"/>
  <c r="M108"/>
  <c r="F108"/>
  <c r="E108"/>
  <c r="D108"/>
  <c r="C108"/>
  <c r="B108"/>
  <c r="M107"/>
  <c r="F107"/>
  <c r="E107"/>
  <c r="D107"/>
  <c r="C107"/>
  <c r="B107"/>
  <c r="M106"/>
  <c r="F106"/>
  <c r="E106"/>
  <c r="D106"/>
  <c r="C106"/>
  <c r="B106"/>
  <c r="M105"/>
  <c r="F105"/>
  <c r="E105"/>
  <c r="D105"/>
  <c r="C105"/>
  <c r="B105"/>
  <c r="D104"/>
  <c r="M102"/>
  <c r="F102"/>
  <c r="E102"/>
  <c r="D102"/>
  <c r="C102"/>
  <c r="B102"/>
  <c r="M101"/>
  <c r="K101"/>
  <c r="F101"/>
  <c r="E101"/>
  <c r="D101"/>
  <c r="C101"/>
  <c r="B101"/>
  <c r="M100"/>
  <c r="F100"/>
  <c r="K100" s="1"/>
  <c r="E100"/>
  <c r="D100"/>
  <c r="C100"/>
  <c r="B100"/>
  <c r="D99"/>
  <c r="B27" i="7" s="1"/>
  <c r="M97" i="6"/>
  <c r="F97"/>
  <c r="E97"/>
  <c r="D97"/>
  <c r="C97"/>
  <c r="B97"/>
  <c r="M96"/>
  <c r="F96"/>
  <c r="E96"/>
  <c r="D96"/>
  <c r="C96"/>
  <c r="B96"/>
  <c r="M95"/>
  <c r="F95"/>
  <c r="E95"/>
  <c r="D95"/>
  <c r="C95"/>
  <c r="B95"/>
  <c r="M94"/>
  <c r="F94"/>
  <c r="E94"/>
  <c r="D94"/>
  <c r="C94"/>
  <c r="B94"/>
  <c r="M93"/>
  <c r="F93"/>
  <c r="E93"/>
  <c r="D93"/>
  <c r="C93"/>
  <c r="B93"/>
  <c r="M92"/>
  <c r="F92"/>
  <c r="E92"/>
  <c r="D92"/>
  <c r="C92"/>
  <c r="B92"/>
  <c r="D91"/>
  <c r="M89"/>
  <c r="F89"/>
  <c r="E89"/>
  <c r="C89"/>
  <c r="B89"/>
  <c r="M88"/>
  <c r="F88"/>
  <c r="E88"/>
  <c r="D88"/>
  <c r="C88"/>
  <c r="B88"/>
  <c r="M87"/>
  <c r="F87"/>
  <c r="E87"/>
  <c r="D87"/>
  <c r="C87"/>
  <c r="B87"/>
  <c r="M86"/>
  <c r="F86"/>
  <c r="E86"/>
  <c r="D86"/>
  <c r="C86"/>
  <c r="B86"/>
  <c r="M85"/>
  <c r="F85"/>
  <c r="E85"/>
  <c r="D85"/>
  <c r="C85"/>
  <c r="B85"/>
  <c r="M84"/>
  <c r="E84"/>
  <c r="D84"/>
  <c r="C84"/>
  <c r="B84"/>
  <c r="M83"/>
  <c r="F83"/>
  <c r="E83"/>
  <c r="D83"/>
  <c r="C83"/>
  <c r="B83"/>
  <c r="M82"/>
  <c r="E82"/>
  <c r="D82"/>
  <c r="B82"/>
  <c r="C24" i="7"/>
  <c r="D81" i="6"/>
  <c r="M79"/>
  <c r="F79"/>
  <c r="K79" s="1"/>
  <c r="E79"/>
  <c r="D79"/>
  <c r="C79"/>
  <c r="B79"/>
  <c r="M78"/>
  <c r="K78"/>
  <c r="F78"/>
  <c r="E78"/>
  <c r="D78"/>
  <c r="C78"/>
  <c r="B78"/>
  <c r="M77"/>
  <c r="K77"/>
  <c r="F77"/>
  <c r="E77"/>
  <c r="D77"/>
  <c r="C77"/>
  <c r="B77"/>
  <c r="M76"/>
  <c r="F76"/>
  <c r="K76" s="1"/>
  <c r="E76"/>
  <c r="D76"/>
  <c r="C76"/>
  <c r="B76"/>
  <c r="M75"/>
  <c r="F75"/>
  <c r="K75" s="1"/>
  <c r="E75"/>
  <c r="D75"/>
  <c r="C75"/>
  <c r="B75"/>
  <c r="M74"/>
  <c r="K74"/>
  <c r="F74"/>
  <c r="E74"/>
  <c r="D74"/>
  <c r="C74"/>
  <c r="B74"/>
  <c r="M73"/>
  <c r="K73"/>
  <c r="F73"/>
  <c r="E73"/>
  <c r="D73"/>
  <c r="C73"/>
  <c r="B73"/>
  <c r="D72"/>
  <c r="D66"/>
  <c r="C66"/>
  <c r="F38"/>
  <c r="C37"/>
  <c r="M33"/>
  <c r="F33"/>
  <c r="E33"/>
  <c r="D33"/>
  <c r="C33"/>
  <c r="B33"/>
  <c r="A33"/>
  <c r="D32"/>
  <c r="A32"/>
  <c r="M30"/>
  <c r="K30"/>
  <c r="F30"/>
  <c r="E30"/>
  <c r="D30"/>
  <c r="C30"/>
  <c r="B30"/>
  <c r="A30"/>
  <c r="M29"/>
  <c r="K29"/>
  <c r="F29"/>
  <c r="E29"/>
  <c r="D29"/>
  <c r="C29"/>
  <c r="B29"/>
  <c r="A29"/>
  <c r="M28"/>
  <c r="F28"/>
  <c r="E28"/>
  <c r="D28"/>
  <c r="B28"/>
  <c r="A28"/>
  <c r="M27"/>
  <c r="F27"/>
  <c r="K27" s="1"/>
  <c r="E27"/>
  <c r="D27"/>
  <c r="B27"/>
  <c r="A27"/>
  <c r="M26"/>
  <c r="K26"/>
  <c r="F26"/>
  <c r="E26"/>
  <c r="D26"/>
  <c r="C26"/>
  <c r="B26"/>
  <c r="A26"/>
  <c r="M25"/>
  <c r="K25"/>
  <c r="F25"/>
  <c r="E25"/>
  <c r="D25"/>
  <c r="C25"/>
  <c r="B25"/>
  <c r="A25"/>
  <c r="M24"/>
  <c r="F24"/>
  <c r="E24"/>
  <c r="D24"/>
  <c r="B24"/>
  <c r="A24"/>
  <c r="D23"/>
  <c r="A23"/>
  <c r="A15" i="7" s="1"/>
  <c r="M21" i="6"/>
  <c r="K21"/>
  <c r="M20"/>
  <c r="D19"/>
  <c r="B13" i="7" s="1"/>
  <c r="A19" i="6"/>
  <c r="A13" i="7" s="1"/>
  <c r="M17" i="6"/>
  <c r="F17"/>
  <c r="E17"/>
  <c r="D17"/>
  <c r="B17"/>
  <c r="A17"/>
  <c r="C12" i="7"/>
  <c r="D16" i="6"/>
  <c r="A16"/>
  <c r="M14"/>
  <c r="K14"/>
  <c r="F14"/>
  <c r="E14"/>
  <c r="D14"/>
  <c r="C14"/>
  <c r="B14"/>
  <c r="A14"/>
  <c r="M13"/>
  <c r="K13"/>
  <c r="F13"/>
  <c r="E13"/>
  <c r="C13"/>
  <c r="B13"/>
  <c r="A13"/>
  <c r="M12"/>
  <c r="F12"/>
  <c r="K12" s="1"/>
  <c r="E12"/>
  <c r="D12"/>
  <c r="C12"/>
  <c r="B12"/>
  <c r="A12"/>
  <c r="M11"/>
  <c r="F11"/>
  <c r="K11" s="1"/>
  <c r="E11"/>
  <c r="D11"/>
  <c r="C11"/>
  <c r="B11"/>
  <c r="A11"/>
  <c r="M10"/>
  <c r="F10"/>
  <c r="K10" s="1"/>
  <c r="E10"/>
  <c r="D10"/>
  <c r="C10"/>
  <c r="B10"/>
  <c r="A10"/>
  <c r="D9"/>
  <c r="B9" i="7" s="1"/>
  <c r="A9" i="6"/>
  <c r="A5"/>
  <c r="A4"/>
  <c r="E3"/>
  <c r="A3"/>
  <c r="P1"/>
  <c r="N73" i="33"/>
  <c r="E43" i="24" l="1"/>
  <c r="D16" i="7"/>
  <c r="E18"/>
  <c r="H18" s="1"/>
  <c r="D20"/>
  <c r="F30"/>
  <c r="F32"/>
  <c r="H32" s="1"/>
  <c r="H30"/>
  <c r="H36"/>
  <c r="G36"/>
  <c r="G34"/>
  <c r="F34"/>
  <c r="H34" s="1"/>
  <c r="H28"/>
  <c r="G28"/>
  <c r="H26"/>
  <c r="G26"/>
  <c r="F26"/>
  <c r="G24"/>
  <c r="E24"/>
  <c r="F24"/>
  <c r="D24"/>
  <c r="G22"/>
  <c r="H22" s="1"/>
  <c r="H20"/>
  <c r="G20"/>
  <c r="F16"/>
  <c r="H16" s="1"/>
  <c r="K9" i="6"/>
  <c r="G14" i="7"/>
  <c r="F14"/>
  <c r="F40" s="1"/>
  <c r="E14"/>
  <c r="H14" s="1"/>
  <c r="D12"/>
  <c r="H12" s="1"/>
  <c r="G12"/>
  <c r="C10"/>
  <c r="E40" l="1"/>
  <c r="H24"/>
  <c r="G40"/>
  <c r="K233" i="6"/>
  <c r="K235" s="1"/>
  <c r="E6" i="7"/>
  <c r="D10"/>
  <c r="C40"/>
  <c r="D40" l="1"/>
  <c r="H10"/>
  <c r="F39"/>
  <c r="G39"/>
  <c r="E39"/>
  <c r="H40" l="1"/>
  <c r="D39"/>
  <c r="H39" s="1"/>
</calcChain>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xmlns:xda="http://schemas.microsoft.com/office/spreadsheetml/2017/dynamicarray">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<sst xmlns="http://schemas.openxmlformats.org/spreadsheetml/2006/main" count="1993" uniqueCount="829">
  <si>
    <t>PLANILHA ORÇAMENTÁRIA DE CUSTOS</t>
  </si>
  <si>
    <t xml:space="preserve">FORMA DE
EXECUÇÃO: </t>
  </si>
  <si>
    <t>(    )</t>
  </si>
  <si>
    <t>DIRETA</t>
  </si>
  <si>
    <t>(  X  )</t>
  </si>
  <si>
    <t>INDIRETA</t>
  </si>
  <si>
    <t xml:space="preserve">BDI = </t>
  </si>
  <si>
    <t>ITEM</t>
  </si>
  <si>
    <t>FONTE</t>
  </si>
  <si>
    <t>CDIGO</t>
  </si>
  <si>
    <t>DESCRIÇÃO</t>
  </si>
  <si>
    <t>UND.</t>
  </si>
  <si>
    <t>QUANT.</t>
  </si>
  <si>
    <t>UNITÁRIO
 S/ BDI</t>
  </si>
  <si>
    <t>UNITÁRIO
C/ BDI</t>
  </si>
  <si>
    <t>TOTAL</t>
  </si>
  <si>
    <t>-</t>
  </si>
  <si>
    <t>SEINFRA</t>
  </si>
  <si>
    <t>CÓDIGO</t>
  </si>
  <si>
    <t>FÓRMULA/MEMÓRIA</t>
  </si>
  <si>
    <t>1.1</t>
  </si>
  <si>
    <t>1.2</t>
  </si>
  <si>
    <t>2.1</t>
  </si>
  <si>
    <t>ED-51107</t>
  </si>
  <si>
    <t>ESCAVAÇÃO MANUAL DE VALAS H &lt;= 1,50 M</t>
  </si>
  <si>
    <t>ED-49812</t>
  </si>
  <si>
    <t>LASTRO DE CONCRETO MAGRO, INCLUSIVE TRANSPORTE, LANÇAMENTO E ADENSAMENTO</t>
  </si>
  <si>
    <t>4.1</t>
  </si>
  <si>
    <t>ED-50727</t>
  </si>
  <si>
    <t>4.2</t>
  </si>
  <si>
    <t>4.3</t>
  </si>
  <si>
    <t>4.4</t>
  </si>
  <si>
    <t>4.5</t>
  </si>
  <si>
    <t>5.1</t>
  </si>
  <si>
    <t>6.1</t>
  </si>
  <si>
    <t>6.2</t>
  </si>
  <si>
    <t>ED-50266</t>
  </si>
  <si>
    <t>LIMPEZA FINAL PARA ENTREGA DA OBRA</t>
  </si>
  <si>
    <t>VALOR:</t>
  </si>
  <si>
    <t>FÍSICO/
FINANCEIRO</t>
  </si>
  <si>
    <t>MÊS 01</t>
  </si>
  <si>
    <t>MÊS 02</t>
  </si>
  <si>
    <t>MÊS 03</t>
  </si>
  <si>
    <t>MÊS 04</t>
  </si>
  <si>
    <t>TIPO</t>
  </si>
  <si>
    <t>OBSERVAÇÕES SEINFRA</t>
  </si>
  <si>
    <t>un</t>
  </si>
  <si>
    <t>valor da indicação</t>
  </si>
  <si>
    <t>valor da contrapartida</t>
  </si>
  <si>
    <t>% contrapartida</t>
  </si>
  <si>
    <t>MEMÓRIA DE CÁLCULO DE QUANTITATIVOS</t>
  </si>
  <si>
    <t>PREFEITURA MUNICIPAL DE PATROCÍNIO</t>
  </si>
  <si>
    <t>1.3</t>
  </si>
  <si>
    <t>1.4</t>
  </si>
  <si>
    <t>1.5</t>
  </si>
  <si>
    <t>7.2</t>
  </si>
  <si>
    <t>7.3</t>
  </si>
  <si>
    <t>7.4</t>
  </si>
  <si>
    <t>7.5</t>
  </si>
  <si>
    <t>7.6</t>
  </si>
  <si>
    <t>7.7</t>
  </si>
  <si>
    <t>8.1</t>
  </si>
  <si>
    <t>SERVIÇOS INICIAIS</t>
  </si>
  <si>
    <t>%</t>
  </si>
  <si>
    <t>ADMINISTRAÇÃO LOCAL</t>
  </si>
  <si>
    <t>ENGENHEIRO CIVIL DE OBRA JUNIOR COM ENCARGOS COMPLEMENTARES</t>
  </si>
  <si>
    <t>PAVIMENTAÇÃO</t>
  </si>
  <si>
    <t>REGULARIZAÇÃO E COMPACTAÇÃO DE TERRENO COM PLACA VIBRATÓRIA</t>
  </si>
  <si>
    <t>EXECUÇÃO DE JUNTAS DE CONTRAÇÃO PARA PAVIMENTOS DE CONCRETO. AF_11/2017</t>
  </si>
  <si>
    <t>REGULARIZAÇÃO E COMPACTAÇÃO DE TERRENO MANUAL, COM SOQUETE</t>
  </si>
  <si>
    <t>ALVENARIA DE BLOCO DE CONCRETO CHEIO COM ARMAÇÃO, EM CONCRETO COM FCK = 15 MPA, ESP. 14 CM, PARA REVESTIMENTO, INCLUSIVE ARGAMASSA PARA ASSENTAMENTO (DETALHE D - CADERNO SEDS)</t>
  </si>
  <si>
    <t>CHAPISCO COM ARGAMASSA, TRAÇO 1:3 (CIMENTO E AREIA), ESP. 5 MM, APLICADO EM ALVENARIA/ESTRUTURA DE CONCRETO COM COLHER, PREPARO MECÂNICO</t>
  </si>
  <si>
    <t>LASTRO DE AREIA (CAIXA DE AREIA)</t>
  </si>
  <si>
    <t>PREPARAÇÃO PARA EMASSAMENTO OU PINTURA (LÁTEX/ACRÍLICA) EM PAREDE, INCLUSIVE UMA (1) DEMÃO DE SELADOR ACRÍLICO</t>
  </si>
  <si>
    <t>PINTURA LÁTEX (PVA) EM PAREDE, DUAS (2) DEMÃOS, EXCLUSIVE SELADOR ACRÍLICO E MASSA ACRÍLICA/CORRIDA (PVA)</t>
  </si>
  <si>
    <t>DIVERSOS</t>
  </si>
  <si>
    <t>COMPOSIÇÃO</t>
  </si>
  <si>
    <t>FORNECIMENTO E INSTALAÇÃO DE GANGORRA METÁLICA COM DOIS LUGARES PARA PARQUE INFANTIL, FIXADO COM CONCRETO NÃO ESTRUTURAL, PREPARADO EM OBRA COM BETONEIRA, COM FCK = 15 MPA, INCLUSIVE ESCAVAÇÃO E TRANSPORTE COM RETIRADA DO MATERIAL ESCAVADO (EM CAÇAMBA)</t>
  </si>
  <si>
    <t>COTAÇÃO</t>
  </si>
  <si>
    <t>SERVIÇOS FINAIS</t>
  </si>
  <si>
    <t>LIGAÇÃO DE ÁGUA PROVISÓRIA PARA CANTEIRO, INCLUSIVE HIDRÔMETRO E CAVALETE PARA MEDIÇÃO DE ÁGUA-ENTRADA PRINCIPAL, EM AÇO GALVANIZADO DN20 (1/2") - PADRÃO CONCECIONÁRIA</t>
  </si>
  <si>
    <t>ED-50150</t>
  </si>
  <si>
    <t>ED-50151</t>
  </si>
  <si>
    <t>8.2</t>
  </si>
  <si>
    <t>8.3</t>
  </si>
  <si>
    <t>8.4</t>
  </si>
  <si>
    <t>8.5</t>
  </si>
  <si>
    <t>8.6</t>
  </si>
  <si>
    <t>8.7</t>
  </si>
  <si>
    <t>8.8</t>
  </si>
  <si>
    <t>9.1</t>
  </si>
  <si>
    <t>ED-51123</t>
  </si>
  <si>
    <t>ED-51148</t>
  </si>
  <si>
    <t>RAMPA PARA ACESSO DE DEFICIENTE, EM CONCRETO SIMPLES FCK= 25 MPA, DESEMPENADA, COM PINTURA INDICATIVA, 02 DEMÃOS</t>
  </si>
  <si>
    <t>ED-51122</t>
  </si>
  <si>
    <t>ED-48213</t>
  </si>
  <si>
    <t>ED-49814</t>
  </si>
  <si>
    <t>ED-50514</t>
  </si>
  <si>
    <t>ED-50498</t>
  </si>
  <si>
    <t>ED-49573</t>
  </si>
  <si>
    <t>ED-49576</t>
  </si>
  <si>
    <t>Prefeito Municipal de Patrócinio/MG</t>
  </si>
  <si>
    <t>MOBILIZAÇÃO E DESMOBILIZAÇÃO DE OBRA</t>
  </si>
  <si>
    <t>SINAPI</t>
  </si>
  <si>
    <t>FORNECIMENTO E COLOCAÇÃO DE PLACA DE OBRA EM CHAPA GALVANIZADA (3,00X1,50M EM CHAPA GALVANIZADA 0,26 AFIXADAS COM REBITES 540 E PARAFUSOS 3/8, EM ESTRUTURA METÁLICA VIGA U2" ENRIJECIDA COM METALON 20X20, SUPORTE EM EUCALIPTO AUTOCLAVADO PINTADAS</t>
  </si>
  <si>
    <t>mês</t>
  </si>
  <si>
    <r>
      <t>m</t>
    </r>
    <r>
      <rPr>
        <sz val="8"/>
        <rFont val="Calibri"/>
        <family val="2"/>
      </rPr>
      <t>²</t>
    </r>
  </si>
  <si>
    <t>m</t>
  </si>
  <si>
    <r>
      <t>m</t>
    </r>
    <r>
      <rPr>
        <sz val="8"/>
        <rFont val="Calibri"/>
        <family val="2"/>
      </rPr>
      <t>³</t>
    </r>
  </si>
  <si>
    <t>cj</t>
  </si>
  <si>
    <t>Conforme o cronograma da obra, em todo o período
Período = 4 meses (evidenciar mês a mês a existência do container na obra)</t>
  </si>
  <si>
    <t>Deiró Moreira Marra</t>
  </si>
  <si>
    <t>ISS
2,00%</t>
  </si>
  <si>
    <t>pontos para definição dos vértices, pontos de instalação e limites/contornos das áreas/espaços que compõem a praça</t>
  </si>
  <si>
    <t xml:space="preserve">Adotado BDI "CONSTRUÇÃO DE EDIFÍCIOS" da planilha de preços SEINFRA/REGIÃO TRIÂNGULO E ALTO PARANAÍBA JANEIRO/2020 COM DESONERAÇÃO </t>
  </si>
  <si>
    <t>CRONOGRAMA FÍSICO-FINANCEIRO</t>
  </si>
  <si>
    <t>% contrapartida mínima</t>
  </si>
  <si>
    <t>valor contrapartida mínima</t>
  </si>
  <si>
    <t>H</t>
  </si>
  <si>
    <t>ADMINISTRAÇÃO LOCAL DE OBRA</t>
  </si>
  <si>
    <t>UNIDADE</t>
  </si>
  <si>
    <t>ÍNDICE</t>
  </si>
  <si>
    <t>UNIT. (R$)</t>
  </si>
  <si>
    <t>SERV.</t>
  </si>
  <si>
    <t>COMPOSIÇÃO DE CUSTOS</t>
  </si>
  <si>
    <t>COORDENADOR/GERENTE DE OBRA COM ENCARGOS COMPLEMENTARES</t>
  </si>
  <si>
    <t>conforme padrão exigido</t>
  </si>
  <si>
    <t xml:space="preserve">necessário para viabilizar a execução dos serviços </t>
  </si>
  <si>
    <t>3.1</t>
  </si>
  <si>
    <t>PLAYGROUND DE MADEIRA MÉDIO COM 11 BRINQUEDOS CONFORME MEMORIAL DESCRITIVO</t>
  </si>
  <si>
    <t>BALANÇO DUPLO EM FERRO CONFORME MEMORIAL DESCRITIVO</t>
  </si>
  <si>
    <t>7.1</t>
  </si>
  <si>
    <t>COTAÇÕES</t>
  </si>
  <si>
    <t>EMPRESA/FORNECEDOR
(inclusive frete)</t>
  </si>
  <si>
    <t>MÉDIA</t>
  </si>
  <si>
    <t>PREÇO
ADOTADO</t>
  </si>
  <si>
    <t>AMERICANAS.COM</t>
  </si>
  <si>
    <t>001</t>
  </si>
  <si>
    <t>PÇ UNIT</t>
  </si>
  <si>
    <t>PÇ TT</t>
  </si>
  <si>
    <t>MAT</t>
  </si>
  <si>
    <t>UN</t>
  </si>
  <si>
    <t>SER. CG</t>
  </si>
  <si>
    <t>Análise</t>
  </si>
  <si>
    <t>conforme projeto</t>
  </si>
  <si>
    <t>EMPRESA/FORNECEDOR/CNPJ</t>
  </si>
  <si>
    <t>ED-50388</t>
  </si>
  <si>
    <t>MARCENEIRO COM ENCARGOS COMPLEMENTARES</t>
  </si>
  <si>
    <t>ED-50380</t>
  </si>
  <si>
    <t>MONTADOR COM ENCARGOS COMPLEMENTARES</t>
  </si>
  <si>
    <t>PLAYGROUND DE MADEIRA MÉDIO COM 11 BRINQUEDOS - BRINQUEDO FABRICADO EM MADEIRA DE LEI COM PARAFUSOS E CORRENTES GALVANIZADOS IDEAL PARA CRIANÇAS DE 03 A 10 ANOS. COMPOSTA COM OS SEGUINTES BRINQUEDOS: 01 ESCORREGADOR, 01 GANGORRA, 01 ESCADA HORIZONTAL, 01 BALANÇO DE PNEU COM CORDA, 01 PAR DE ARGOLAS, 01 BRINQUEDO VAI E VEM, 01 BARRA, 01 BANQUINHO DE BALANÇO EM MADEIRA MDF COM CORDA, 1 ESCADA VERTICAL, 01 FERRO PARA ESCORREGAR TIPO BOMBEIROS, 1 CASA DO TARZAN COM COBERTURA EM TELHAS E 02 CERCADOS DE MADEIRA - Dimensões mínimas: 2,40 x 2,50 x 4,50 m (A x L x C).</t>
  </si>
  <si>
    <t>MÉDIA
ARITMÉTICA</t>
  </si>
  <si>
    <t>002</t>
  </si>
  <si>
    <t>003</t>
  </si>
  <si>
    <t xml:space="preserve">BALANÇO DE FERRO DUPLO - FABRICADO COM TUBO DE AÇO, 2 CADEIRINHAS EM MADEIRA DE LEI, CORRENTES GALVANIZADAS E FIXADORES TIPO CASTANHA, PINTURA EM ESMALTE INDUSTRIAL E FUNDO ANTE-CORROSIVO. IDADE RECOMENDADA ATÉ 12 ANOS. Capacidade para 2 crianças. Estrutura de metal e assentos de madeira. Medidas mínimas: 2 00 x 2 00 x 2 70 m (A x L x C). </t>
  </si>
  <si>
    <t>GIRA GIRA CARROSSEL DE MADEIRA, TAMANHO GRANDE, CONFORME MEMORIAL DESCRITIVO</t>
  </si>
  <si>
    <t>GIRA GIRA CARROSSEL DE MADEIRA GRANDE - ASSENTOS FABRICADOS EM MADEIRA DE LEI DE 020 X MO CM, FIXADOS COM PARAFUSO FRANCÊS ZINCADO, PINTURA EM TINTA ESMALTE INDUSTRIAL E FUNDO ANTICORROSIVO. IDADE RECOMENDADA ATÉ 12 ANOS Capacidade para 6 crianças. Estrutura de metal e assentos de madeira de no mínimo 0,20 x 109 cm. Medidas minimas de 0,80 x 1.94 x 1.94 metros (A x L x C).</t>
  </si>
  <si>
    <t>ED-7830</t>
  </si>
  <si>
    <t>SERRALHEIRO COM ENCARGOS COMPLEMENTARES</t>
  </si>
  <si>
    <t>mesma área de chapisco</t>
  </si>
  <si>
    <t>toda a área de chapisco nas duas faces e no topo da parede do entorno do espaço criança conforme projeto</t>
  </si>
  <si>
    <t>KIT ESPIROBOL COMPOSTO DE UM POSTE DE 4,00 METROS DE ALTURA (DOIS MÓDULOS DE TUBO DE AÇO CARBONO DE 3” ENCAIXÁVEIS COM 2,25 METROS CADA), UMA BASE INFERIOR PARA CHUMBAR NO PISO/SOLO, UMA BOLA OFICIAL DE ESPIROBOL, UMA BOMBA DE ENCHER BOLA; UMA CORDA DE NYLON 8mm.</t>
  </si>
  <si>
    <t>KIT ESPIROBOL COM POSTE, BOLA, BASE, BOMBA E CORDA.</t>
  </si>
  <si>
    <t>ED-50381</t>
  </si>
  <si>
    <t>PEDREIRO COM ENCARGOS COMPLEMENTARES</t>
  </si>
  <si>
    <t>ED-50367</t>
  </si>
  <si>
    <t>SERVENTE COM ENCARGOS COMPLEMENTARES</t>
  </si>
  <si>
    <t>SUBMARINO</t>
  </si>
  <si>
    <t>CASAS BAHIA</t>
  </si>
  <si>
    <t>004</t>
  </si>
  <si>
    <t>005</t>
  </si>
  <si>
    <t>ESTAÇÃO MULTIUSO - MÚLTIPLO EXERCITADOR COM 6(SEIS) FUNÇÕES DISTINTAS, SENDO: 1) Flexor de Pernas; 2) Extensor de Pernas; 3) Supino Reto Sentado; 4) Supino Inclinado Sentado; 5) Espaldar; 6) Jogo de Barras (CONFORME MEMORIAL DESCRITIVO)</t>
  </si>
  <si>
    <t>PEITORAL DUPLO (CONFORME MEMORIAL DESCRITIVO)</t>
  </si>
  <si>
    <t>PUXADOR DUPLO (CONFORME MEMORIAL DESCRITIVO)</t>
  </si>
  <si>
    <t>REMADOR - REMADA SENTADA/SIMULADOR DE REMO (CONFORME MEMORIAL DESCRITIVO)</t>
  </si>
  <si>
    <r>
      <rPr>
        <sz val="6"/>
        <rFont val="Arial"/>
        <family val="2"/>
      </rPr>
      <t>Metalúrgica Flex Fitness</t>
    </r>
    <r>
      <rPr>
        <b/>
        <sz val="6"/>
        <rFont val="Arial"/>
        <family val="2"/>
      </rPr>
      <t xml:space="preserve">
13.898.616/0001-73</t>
    </r>
  </si>
  <si>
    <r>
      <rPr>
        <sz val="6"/>
        <rFont val="Arial"/>
        <family val="2"/>
      </rPr>
      <t>Alves &amp; Santos Equipamentos Esportivos e Recreativos Ltda.-ME</t>
    </r>
    <r>
      <rPr>
        <b/>
        <sz val="6"/>
        <rFont val="Arial"/>
        <family val="2"/>
      </rPr>
      <t xml:space="preserve">
15.370.218/0001-05</t>
    </r>
  </si>
  <si>
    <r>
      <rPr>
        <sz val="6"/>
        <rFont val="Arial"/>
        <family val="2"/>
      </rPr>
      <t>RANDO Indústria e Comércio de Equipamentos Esportivos Ltda. ME</t>
    </r>
    <r>
      <rPr>
        <b/>
        <sz val="6"/>
        <rFont val="Arial"/>
        <family val="2"/>
      </rPr>
      <t xml:space="preserve">
20.380.959/0001-07</t>
    </r>
  </si>
  <si>
    <t>006</t>
  </si>
  <si>
    <t>007</t>
  </si>
  <si>
    <t>008</t>
  </si>
  <si>
    <t>009</t>
  </si>
  <si>
    <t>010</t>
  </si>
  <si>
    <t>011</t>
  </si>
  <si>
    <t>012</t>
  </si>
  <si>
    <t>013</t>
  </si>
  <si>
    <t>COMPOSIÇÕES DE CUSTOS</t>
  </si>
  <si>
    <t>ED-15446</t>
  </si>
  <si>
    <t>BANCO EM CONCRETO APARENTE, SEM ENCOSTO, POLIDO COM ACABAMENTO EM VERNIZ, ESP. 8CM, COMPRIMENTO 200CM, LARGURA 40CM, ALTURA 55CM, INCLUSIVE CORTE NO PISO PARA FIXAÇÃO COM CONCRETO NÃO ESTRUTURAL, PREPARADO EM OBRA COM BETONEIRA, COM FCK 15 MPA</t>
  </si>
  <si>
    <t>014</t>
  </si>
  <si>
    <t>KIT 4 LIXEIRAS COLETA SELETIVA COM SUPORTE DE METAL - 60 LITROS BASCULANTE</t>
  </si>
  <si>
    <t>MADEIRAMADEIRA</t>
  </si>
  <si>
    <t>EMPRESA/FORNECEDOR</t>
  </si>
  <si>
    <t>SHOPTIME</t>
  </si>
  <si>
    <t>total s/ BDI</t>
  </si>
  <si>
    <t>27,82% é o BDI considerando ISS=2,00% da planilha de JAN/2020</t>
  </si>
  <si>
    <t>________________________________________</t>
  </si>
  <si>
    <t>______________________________________</t>
  </si>
  <si>
    <t>COMPOSIÇÃO DE CUSTOS KIT ESPIROBOL</t>
  </si>
  <si>
    <t>COMPOSIÇÕES DE CUSTOS - EQUIPAMENTOS DE GINÁSTICA AO AR LIVRE</t>
  </si>
  <si>
    <t>ESQUI DUPLO STANDARD (CONFORME MEMORIAL DESCRITIVO)</t>
  </si>
  <si>
    <t>LEG PRESS DUPLO STANDARD - PRESSÃO DE PERNAS DUPLO CONJUGADO (CONFORME MEMORIAL DESCRITIVO)</t>
  </si>
  <si>
    <t>RODA DUPLA STANDARD - ROTAÇÃO VERTICAL DUPLO (CONFORME MEMORIAL DESCRITIVO)</t>
  </si>
  <si>
    <t>SIMULADOR DE CAMINHADA STANDARD DUPLO (CONFORME MEMORIAL DESCRITIVO)</t>
  </si>
  <si>
    <t>REGIÃO/MÊS DE REFERÊNCIA: SEINFRA REGIÃO TRIÂNGULO E ALTO PARANAÍBA COM DESONERAÇÃO JANEIRO/2020, SINAPI MG JUNHO/2020 E COTAÇÕES DE MERCADO</t>
  </si>
  <si>
    <t>???</t>
  </si>
  <si>
    <t>ED-50762</t>
  </si>
  <si>
    <t>REVESTIMENTO COM ARGAMASSA EM CAMADA ÚNICA, APLICADO EM PAREDE, TRAÇO 1:3 (CIMENTO E AREIA), ESP. 20MM, APLICAÇÃO MANUAL, PREPARO MECÂNICO</t>
  </si>
  <si>
    <t>item alterado pois o traço 1:3 é mais resistente</t>
  </si>
  <si>
    <t>item alterado pois o anterior era só o plantio e este inclue a muda</t>
  </si>
  <si>
    <t>quantitativo recalculado para largura = 0,20</t>
  </si>
  <si>
    <t>quantitativo recalculado para largura = 0,20 e altura = 0,60 (pois 0,20 é enterrado)</t>
  </si>
  <si>
    <t>item alterado pois não temos os orçamentos e a composição do padrão inicialmente previsto</t>
  </si>
  <si>
    <t>verificar e consolidar composição</t>
  </si>
  <si>
    <t xml:space="preserve">OBRA: PARQUE DA MATINHA </t>
  </si>
  <si>
    <t>LOCAL: AVENIDA , S/N, BAIRRO MATINHA, PATROCÍNIO/MG</t>
  </si>
  <si>
    <t>ED-16350</t>
  </si>
  <si>
    <t>LOCAÇÃO DE CONTAINER COM ISOLAMENTO TÉRMICO, TIPO 3,
PARA DEPÓSITO/FERRAMENTARIA DE OBRA, COM MEDIDAS
REFERENCIAIS DE (6) METROS COMPRIMENTO, (2,3) METROS
LARGURA E (2,5) METROS ALTURA ÚTIL INTERNA, INCLUSIVE
LIGAÇÕES ELÉTRICAS INTERNAS, EXCLUSIVE MOBILIZAÇÃO/
DESMOBILIZAÇÃO E LIGAÇÕES PROVISÓRIAS EXTERNAS</t>
  </si>
  <si>
    <t>m²</t>
  </si>
  <si>
    <t>ED-50393</t>
  </si>
  <si>
    <t>MOBILIZAÇÃO E DESMOBILIZAÇÃO DE OBRA EM CENTRO URBANO
OU REGIÃO LIMÍTROFE COM VALOR ENTRE 1.000.000,01 E 3.000.
000,00</t>
  </si>
  <si>
    <t>0,30 % do valor da obra</t>
  </si>
  <si>
    <t>Orlando Vargas da Silva Neto</t>
  </si>
  <si>
    <t>Engenheiro Civil- CREA-MG nº 235.266/D</t>
  </si>
  <si>
    <t>4.6</t>
  </si>
  <si>
    <t>4.7</t>
  </si>
  <si>
    <t>RO-43333</t>
  </si>
  <si>
    <t>Desmatamento, destocamento e limpeza de árvores, arbustos e
vegetação rasteira. (execução na espessura de até 30cm, incluindo
remanejamento para fora da linha de offsets e acerto do material)</t>
  </si>
  <si>
    <t>ED-24063</t>
  </si>
  <si>
    <t>EXECUÇÃO DE PAVIMENTO INTERTRAVADO EM BLOCO
SEXTAVADO, ESPESSURA 6CM, FCK 35MPA, INCLUINDO
FORNECIMENTO E TRANSPORTE DE TODOS OS MATERIAIS E
COLCHÃO DE ASSENTAMENTO COM ESPESSURA 6CM</t>
  </si>
  <si>
    <t>Referente a manutenção das pistas de caminhadas internas                                               (Area Total x 10%) -&gt; (1353,48 * 10%) = 135,34 m² de piso intertravado munutenção</t>
  </si>
  <si>
    <r>
      <rPr>
        <b/>
        <sz val="8"/>
        <rFont val="Arial"/>
        <family val="2"/>
      </rPr>
      <t xml:space="preserve">"MANUTENÇÃO" </t>
    </r>
    <r>
      <rPr>
        <sz val="8"/>
        <rFont val="Arial"/>
        <family val="2"/>
      </rPr>
      <t>EXECUÇÃO DE PAVIMENTO INTERTRAVADO EM BLOCO
SEXTAVADO, ESPESSURA 6CM, FCK 35MPA, INCLUINDO
FORNECIMENTO E TRANSPORTE DE TODOS OS MATERIAIS E
COLCHÃO DE ASSENTAMENTO COM ESPESSURA 6CM</t>
    </r>
  </si>
  <si>
    <t xml:space="preserve">DELIMINATAÇÃO DE ESPAÇO "PISTA DE CAMINHA INTERNA" </t>
  </si>
  <si>
    <t>M</t>
  </si>
  <si>
    <t xml:space="preserve">Metragem linear da pista de caminha interna, englobando os dois lados da mesma </t>
  </si>
  <si>
    <t xml:space="preserve">PRAÇA </t>
  </si>
  <si>
    <t>ESPAÇO CRIANÇA (CAIXA DE AREIA)</t>
  </si>
  <si>
    <t>41,23 X 0,20 X 0,20 - perimetro do espaço criança X profundidade X largura da alvenaria de bloco</t>
  </si>
  <si>
    <t>41,23 X (0,60 + 0,60 + 0,20) - todo o perimetro do espaço criança X somatório das alturas acima do piso/solo e da medida de topo da alvenaria de blocos conforme projeto</t>
  </si>
  <si>
    <t>PRAÇA</t>
  </si>
  <si>
    <t xml:space="preserve">SINAPI </t>
  </si>
  <si>
    <t>LIMPEZA MECANIZADA DE CAMADA VEGETAL, VEGETAÇÃO E PEQUENAS ÁRVORES (DIÂMETRO DE TRONCO MENOR QUE 0,20 M), COM TRATOR DE ESTEIRAS.AF_05/2018</t>
  </si>
  <si>
    <t>QUADRAS (PETECA E POLIESPORTIVA)</t>
  </si>
  <si>
    <t>PISO EM CONCRETO 20 MPA PREPARO MECÂNICO, ESPESSURA 7CM. AF_09/2020</t>
  </si>
  <si>
    <t>pista de caminhada à construir  conforme projeto</t>
  </si>
  <si>
    <r>
      <t xml:space="preserve">(PETECA 118,36 + POLIESPORTIVA 482,16)                                                                           </t>
    </r>
    <r>
      <rPr>
        <b/>
        <sz val="8"/>
        <rFont val="Arial"/>
        <family val="2"/>
      </rPr>
      <t>TOTAL =  600,52</t>
    </r>
  </si>
  <si>
    <t>PINTURA DE DEMARCAÇÃO DE QUADRA POLIESPORTIVA COM TINTA ACRÍLICA, E = 5 CM, APLICAÇÃO MANUAL. AF_05/2021</t>
  </si>
  <si>
    <t>PINTURA DE PISO COM TINTA ACRÍLICA, APLICAÇÃO MANUAL, 2 DEMÃOS, INCLUSO FUNDO PREPARADOR</t>
  </si>
  <si>
    <r>
      <t xml:space="preserve">(QUADRA PETECA 15+7,5) + (QUADRA POLIESPORTIVA 29,4+16,3) X 2 </t>
    </r>
    <r>
      <rPr>
        <b/>
        <sz val="8"/>
        <rFont val="Arial"/>
        <family val="2"/>
      </rPr>
      <t>TOTAL = 136,4</t>
    </r>
  </si>
  <si>
    <t>ED-49569</t>
  </si>
  <si>
    <t>TRAVE DE GOL EM TUBO GALVANIZADO PARA QUADRA,
INCLUSIVE REDE E PINTURA</t>
  </si>
  <si>
    <t>U</t>
  </si>
  <si>
    <t>ED-49574</t>
  </si>
  <si>
    <t>TABELA DE BASQUETE EM POSTE METÁLICO E SUPORTE DE PISO</t>
  </si>
  <si>
    <t>ED-49572</t>
  </si>
  <si>
    <t>REDE DE VÔLEI COM MASTRO EM TUBO GALVANIZADO SEM
PEDESTAL</t>
  </si>
  <si>
    <t>REDE DE PETECA COM MASTROS EM TUBO AÇO GALVANIZADO D
= 76 MM</t>
  </si>
  <si>
    <t>ED-50920</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</si>
  <si>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</si>
  <si>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 xml:space="preserve">QUADRA FUTVOLEI </t>
  </si>
  <si>
    <t>162,00 X 0,20 - área do espaço criança X espessura de lastro de areia conforme projeto</t>
  </si>
  <si>
    <t>9.2</t>
  </si>
  <si>
    <t>PLANTIO DE GRAMA ESMERALDA OU SÃO CARLOS OU CURITIBANA, EM PLACAS. AF_05/2022</t>
  </si>
  <si>
    <t>PINTURA "CAIXA DE ÁREIA E FUTVOLEI"</t>
  </si>
  <si>
    <t>PAVIMENTAÇÃO "PRAÇA"</t>
  </si>
  <si>
    <t>10.1</t>
  </si>
  <si>
    <t>10.2</t>
  </si>
  <si>
    <r>
      <t xml:space="preserve">ÁREA DE CONVIVENCIA PRAÇA ( AREA I AZUL "148,57" + AREA II LARANJA "407,18" + AREA III PISO CONRETO "905,64" + AREA IV AZUL "301,93" + ÁREA V PISO CONRETO "875,55" +  ÁREA VI PISO CONRETO "489,38" = </t>
    </r>
    <r>
      <rPr>
        <b/>
        <sz val="8"/>
        <rFont val="Arial"/>
        <family val="2"/>
      </rPr>
      <t>TOTAL 3.128,55 m²</t>
    </r>
  </si>
  <si>
    <t>ED-50579</t>
  </si>
  <si>
    <t>APLICAÇÃO DE SELANTE, MASTIQUE ELÁSTICO, EM JUNTA DE
DILAÇÃO, DIMENSÃO 20X10 MM, FATOR DE FORMA 1:2,
EXCLUSIVE DELIMITADOR DE PROFUNDIDADE</t>
  </si>
  <si>
    <r>
      <t xml:space="preserve">DIMENSÃO PRAÇA (161,4 + 34,30) * 2 = </t>
    </r>
    <r>
      <rPr>
        <b/>
        <sz val="8"/>
        <rFont val="Arial"/>
        <family val="2"/>
      </rPr>
      <t xml:space="preserve"> TOTAL 391,4 m.L</t>
    </r>
  </si>
  <si>
    <r>
      <t xml:space="preserve">ÁREA DE CONVIVENCIA PRAÇA PISTURA ( AREA I AZUL "148,57" + AREA II LARANJA "407,18" + AREA IV AZUL "301,93" ) = </t>
    </r>
    <r>
      <rPr>
        <b/>
        <sz val="8"/>
        <rFont val="Arial"/>
        <family val="2"/>
      </rPr>
      <t>TOTAL 857.68 m²</t>
    </r>
  </si>
  <si>
    <t xml:space="preserve">COMPOSIÇÃO </t>
  </si>
  <si>
    <t>INSTALAÇÃO DE PERGOLADO DE MADEIRA, EM MAÇARANDUBA, ANGELIM OU EQUIVALENTE DA REGIÃO, FIXADO COM CONCRETO SOBRE PISO DE CONCRETO EXISTENTE. AF_11/2021</t>
  </si>
  <si>
    <t>M2</t>
  </si>
  <si>
    <t>Pergolato em madeira, com as dimensões 15x4, totalizando uma área de 60 m²</t>
  </si>
  <si>
    <t>11.1</t>
  </si>
  <si>
    <t>11.2</t>
  </si>
  <si>
    <t>11.3</t>
  </si>
  <si>
    <t>ED-50276</t>
  </si>
  <si>
    <t>um</t>
  </si>
  <si>
    <t>PLANTIO DE ÁRVORE ORNAMENTAL COM ALTURA DE MUDA MAIOR QUE 2,00 M E MENOR OU IGUAL A 4,00 M. AF_05/2018</t>
  </si>
  <si>
    <t>PLANTIO DE PALMEIRA COM ALTURA DE MUDA MENOR OU IGUAL A 2,00 M. AF_05/</t>
  </si>
  <si>
    <t>LAGO</t>
  </si>
  <si>
    <t xml:space="preserve">ORÇAMETO </t>
  </si>
  <si>
    <t xml:space="preserve">LAGO </t>
  </si>
  <si>
    <t>Área de plantio de grama em volta ao Lago, a ser executado conforme projeto</t>
  </si>
  <si>
    <t>Lago a ser executado conforme projeto, possuindo uma área de 2.368,33 m²</t>
  </si>
  <si>
    <t>9.3</t>
  </si>
  <si>
    <t>9.4</t>
  </si>
  <si>
    <t>9.5</t>
  </si>
  <si>
    <t>9.6</t>
  </si>
  <si>
    <t>9.7</t>
  </si>
  <si>
    <t>9.8</t>
  </si>
  <si>
    <t>11.4</t>
  </si>
  <si>
    <t>11.5</t>
  </si>
  <si>
    <t>11.6</t>
  </si>
  <si>
    <t>12.1</t>
  </si>
  <si>
    <t>13.1</t>
  </si>
  <si>
    <t>14.1</t>
  </si>
  <si>
    <t>QUIOSQUE PARA PONTO DE APOIO, CONTENDO RECEPÇÃO, BANHEIRO E DEPÓSITO - PADRÃO PADRÃO PREFEITURA MUNICIPAL DE PATROCINIO-MG</t>
  </si>
  <si>
    <t>Conforme Projeto</t>
  </si>
  <si>
    <t>19,05 X 0,20 X 0,20 - perimetro do espaço criança X profundidade X largura da alvenaria de bloco</t>
  </si>
  <si>
    <t>19,05 X 0,20 - perimetro do espaço criança X largura da alvenaria de bloco conforme projeto</t>
  </si>
  <si>
    <t>19,05 X 0,20 X 0,05 - todo o perimetro do espaço criança X largura da alvenaria de bloco X espessura do lastro conforme projeto</t>
  </si>
  <si>
    <t>19,05 X (0,20 + 0,60) - todo o perimetro do espaço criança X somatório da altura enterrada e altura acima do piso externo da alvenaria de bloco conforme projeto</t>
  </si>
  <si>
    <t>19,05 X (0,60 + 0,60 + 0,20) - todo o perimetro do espaço criança X somatório das alturas acima do piso/solo e da medida de topo da alvenaria de blocos conforme projeto</t>
  </si>
  <si>
    <t>TRAMA DE MADEIRA COMPOSTA POR RIPAS, CAIBROS E TERÇAS PARA TELHADOS DE MAIS QUE 2 ÁGUAS PARA TELHA CERÂMICA CAPA-ERTICAL. AF_07/2019CANAL, INCLUSO TRANSPORTE V</t>
  </si>
  <si>
    <t>UM</t>
  </si>
  <si>
    <t>QUIOSQUE TIPO</t>
  </si>
  <si>
    <t xml:space="preserve">conforme projeto </t>
  </si>
  <si>
    <t>015</t>
  </si>
  <si>
    <t xml:space="preserve">QUIOSQUE TIPO </t>
  </si>
  <si>
    <t>COMPOSIÇÃO 16</t>
  </si>
  <si>
    <t>ED-50572</t>
  </si>
  <si>
    <t>PISO EM CONCRETO, USINADO CONVENCIONAL, FCK 30MPA, COM
AÇO CA-50 DIÂMETRO 6,3MM MALHA 10X10CM, ACABAMENTO
RÚSTICO, ESP. 15CM, INCLUSIVE FORNECIMENTO, LANÇAMENTO,
ADENSAMENTO, EXCLUSIVE JUNTA DE DILATAÇÃO</t>
  </si>
  <si>
    <t>ED-28427</t>
  </si>
  <si>
    <t>LLIGAÇÃO PROVISÓRIA COM ENTRADA DE ENERGIA AÉREA,
PADRÃO CEMIG, CARGA INSTALADA DE 15,1KVA ATÉ 30KVA,
TRIFÁSICO, COM SAÍDA SUBTERRÂNEA, INCLUSIVE POSTE, CAIXA
PARA MEDIDOR, DISJUNTOR, BARRAMENTO, ATERRAMENTO E
ACESSÓRIOS</t>
  </si>
  <si>
    <t>UN.</t>
  </si>
  <si>
    <t>LOCAÇÃO TOPOGRÁFICA ACIMA DE CINQUENTA (50) PONTOS
REFERENCIAIS, INCLUSIVE ESTACA (PIQUETE) DE MARCAÇÃO</t>
  </si>
  <si>
    <t xml:space="preserve">741,06 (Pista de Circulação Interna a ser executada) </t>
  </si>
  <si>
    <t>CERCA COM MOURÕES DE MADEIRA ROLIÇA, DIÂMETRO 11 CM, ESPAÇAMENTO DE 2,5 M, ALTURA LIVRE DE 1,7 M, CRAVADOS 0,5 M, COM 5 FIOS DE ARAME MISTO - FORNECIMENTO E INSTALAÇÃO. AF_05/2020</t>
  </si>
  <si>
    <t>41,23 X 1,10 - perimetro do espaço criança X largura da alvenaria de bloco conforme projeto =  45,35</t>
  </si>
  <si>
    <t>41,23 X 1,10 X 0,05 - todo o perimetro do espaço criança X largura da alvenaria de bloco X espessura do lastro conforme projeto</t>
  </si>
  <si>
    <t>41,23 X (0,20 + 1,10) - todo o perimetro do espaço criança X somatório da altura enterrada e altura acima do piso externo da alvenaria de bloco conforme projeto</t>
  </si>
  <si>
    <t>122,83 X 0,20 - área do espaço criança X espessura de lastro de areia conforme projeto</t>
  </si>
  <si>
    <r>
      <t xml:space="preserve">(PETECA 112,00 + POLIESPORTIVA 482,16)                                                                           </t>
    </r>
    <r>
      <rPr>
        <b/>
        <sz val="8"/>
        <rFont val="Arial"/>
        <family val="2"/>
      </rPr>
      <t>TOTAL =  600,52</t>
    </r>
  </si>
  <si>
    <t xml:space="preserve">Piso em concreto que margeia a quadra de futvolei </t>
  </si>
  <si>
    <t>DIMENSÕES QUADRA POLIESPORTIVA  91,60</t>
  </si>
  <si>
    <t>DIMENSÕES QUADRA POLIESPORTIVA ( 29,4 X 16,3) *2 = 82</t>
  </si>
  <si>
    <t>166,00 X 0,20  - metragem quadrada da quadra de FUTVOLEI X profundidade - 33,20</t>
  </si>
  <si>
    <t xml:space="preserve">166,00 X 0,20  X 0,03 -  metragem quadrada da quadra de FUTVOLEI X profundidade espessura do lastro conforme projeto - </t>
  </si>
  <si>
    <t>10.3</t>
  </si>
  <si>
    <t>Desmatamento/limpeza do local onde será executado a pista de caminha em volta do parque juntamente com pistas de caminha a ser executadas na parte interna do parque.             9.809,31 m² (Pista de Caminhada Concreto) m²  + 741,06 m² (Pista Circulação Interna) = 10.550,76 m²</t>
  </si>
  <si>
    <t xml:space="preserve"> 4.513,33 m² (Área  Praça do Bosque)</t>
  </si>
  <si>
    <t>local onde será executado a pista de caminha em volta do parque juntamente com pistas de caminha a ser executadas na parte interna do parque.                                                   9.809,31 m² (Pista de Caminhada Concreto) m²  + 741,06 m² (Pista Circulação Interna) = 10.550,76 m²</t>
  </si>
  <si>
    <t xml:space="preserve">ED-50619 </t>
  </si>
  <si>
    <t>POLIMENTO MECANIZADO DE SUPERFÍCIE EM CONCRETO,
INCLUSIVE ACABAMENTO DE CONCRETAGEM EM NIVELAMENTO A
 LASER (NÍVEL ZERO)</t>
  </si>
  <si>
    <t>11.7</t>
  </si>
  <si>
    <t xml:space="preserve">Área de grama em volta da praça conforme demarcação em projeto </t>
  </si>
  <si>
    <t>03742/ORSE</t>
  </si>
  <si>
    <t>ORSE</t>
  </si>
  <si>
    <t>conforme locação em projeto</t>
  </si>
  <si>
    <t>GUIA (MEIO-FIO) CONCRETO, MOLDADA IN LOCO EM TRECHO CURVO COM EXTRUS ORA, 13 CM BASE X 22 CM ALTURA. AF_06/2016</t>
  </si>
  <si>
    <t>Metragem linear dos canteiros circulares onde ocorrera o plantio de grama e arvores conforme indicado em projeto e calculo abaixo :  Canteiros Circulares ( 7,90 m.l * 19 Quant. Cantereiros = 150,10 m.l) + (Canteiros Cinculares diversos conforme demarcado em projeto 32+19,58+27,96+74,06+26,50+31+10,47+12,58 = 234,15) = 384,25</t>
  </si>
  <si>
    <t>RO-40930</t>
  </si>
  <si>
    <t xml:space="preserve">SEINFRA </t>
  </si>
  <si>
    <t>Dreno espinha de peixe de brita, tipo DR.EP-01 (Execução incluindo
escavação ,fornecimento de todos os materiais, exceto transporte dos
agregados)</t>
  </si>
  <si>
    <t xml:space="preserve">Dreno a ser executado na quadra de fut volei conforme projeto </t>
  </si>
  <si>
    <t xml:space="preserve">DRENAGEM </t>
  </si>
  <si>
    <t>14.2</t>
  </si>
  <si>
    <t>14.3</t>
  </si>
  <si>
    <t>14.4</t>
  </si>
  <si>
    <t>14.5</t>
  </si>
  <si>
    <t>14.6</t>
  </si>
  <si>
    <t>14.7</t>
  </si>
  <si>
    <t>14.8</t>
  </si>
  <si>
    <t>14.9</t>
  </si>
  <si>
    <t>14.10</t>
  </si>
  <si>
    <t>14.11</t>
  </si>
  <si>
    <t>14.12</t>
  </si>
  <si>
    <t>14.13</t>
  </si>
  <si>
    <t>14.14</t>
  </si>
  <si>
    <t>14.15</t>
  </si>
  <si>
    <t>14.16</t>
  </si>
  <si>
    <t>14.17</t>
  </si>
  <si>
    <t>14.18</t>
  </si>
  <si>
    <t>14.19</t>
  </si>
  <si>
    <t>14.20</t>
  </si>
  <si>
    <t>14.21</t>
  </si>
  <si>
    <t>15.1</t>
  </si>
  <si>
    <t>12.2</t>
  </si>
  <si>
    <t>12.3</t>
  </si>
  <si>
    <t>12.4</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</si>
  <si>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</si>
  <si>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</si>
  <si>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 xml:space="preserve">Conforme projeto, serão 6 pontos de drenagem atraves de grelha de ferro fundido possuindo 6 metros de comprimento (LARGURA DA PISTA DE CAMINHADA). TOTAL 6*2 = 36 METROS </t>
  </si>
  <si>
    <t>ED-48586</t>
  </si>
  <si>
    <t xml:space="preserve"> CAIXA DE AREIA 50 X 60 X 70 CM </t>
  </si>
  <si>
    <t xml:space="preserve">Uma caixa de áreia para cada canaleta de drenagem </t>
  </si>
  <si>
    <t>15.01</t>
  </si>
  <si>
    <t xml:space="preserve">(Tubulação para Ligação entre uma caixa de área a outro, sendo a primeira ligação entre as caixas de 74 metros lineareas de tubo de 300mm  e a segunda ligação de 76 metros entre as caixas, toda essa metragem e mutiplicado por dois visto que a drenagem ocorre em dois pontos da pista de caminhada conforme projeto TOTAL = (74+76) * 2 = 226 metros) + (157 metros referente a ligação das duas linhas de drenagem nas bocas de lobo existente na Avenida João Furtado de Oliveira) TOTAL FINAL = 226+175 = 401 </t>
  </si>
  <si>
    <t>ED-48671</t>
  </si>
  <si>
    <t xml:space="preserve"> FORNECIMENTO E ASSENTAMENTO DE TUBO PVC RÍGIDO,
DRENAGEM/PLUVIAL, PBV - SÉRIE NORMAL, DN 200 MM (8"),
INCLUSIVE CONEXÕES</t>
  </si>
  <si>
    <t xml:space="preserve">COMPOSIÇÃO DE CUSTOS - PONTO DE APOIO </t>
  </si>
  <si>
    <t>INFRAESTRUTURA - QUIOSQUE</t>
  </si>
  <si>
    <t>Escavação manual de vala em material de 1ª categoria até 1,50 m</t>
  </si>
  <si>
    <t>m³</t>
  </si>
  <si>
    <r>
      <t xml:space="preserve">Referente ao volume de escavação de blocos de coramento e cintas de fundação. Logo, temos:
</t>
    </r>
    <r>
      <rPr>
        <b/>
        <sz val="12"/>
        <rFont val="Times New Roman"/>
        <family val="1"/>
      </rPr>
      <t>Volume = ((15,70+4,62+2,22)  x 0,15 x 0,30 )) + ( 6 x 0,50 x 0,50 x 0,60 )
Volume = 1,92 m³</t>
    </r>
  </si>
  <si>
    <t>3.2</t>
  </si>
  <si>
    <t>Estaca a trado (broca), diâmetro = 25 cm, em concreto moldado in loco, 25 MPa, sem armação</t>
  </si>
  <si>
    <t>ml</t>
  </si>
  <si>
    <t>Composição 1</t>
  </si>
  <si>
    <r>
      <t xml:space="preserve">Temos 5 estacas com 3 metros de comprimento. Logo, temos:
</t>
    </r>
    <r>
      <rPr>
        <b/>
        <sz val="12"/>
        <rFont val="Times New Roman"/>
        <family val="1"/>
      </rPr>
      <t>Comprimento = 6 x 3,00 = 18,00 m</t>
    </r>
  </si>
  <si>
    <t>3.3</t>
  </si>
  <si>
    <t>Apiloamento com maço de 30 kg</t>
  </si>
  <si>
    <t>74078/001</t>
  </si>
  <si>
    <r>
      <t xml:space="preserve">Referente à área de apiloamento no fundo dos blocos de coroamento e cintas de fundação. Logo, temos:
</t>
    </r>
    <r>
      <rPr>
        <b/>
        <sz val="12"/>
        <rFont val="Times New Roman"/>
        <family val="1"/>
      </rPr>
      <t>Área = ( 6 x 0,50 x 0,50 ) + ( 0,15 x 22,56 ) = 4,88 m²</t>
    </r>
  </si>
  <si>
    <t>3.4</t>
  </si>
  <si>
    <t>Lastro de concreto, preparo mecânico, inclusos aditivo impermeabilizante, lançamento e adensamento</t>
  </si>
  <si>
    <r>
      <t xml:space="preserve">Referente ao volume de lastro de concreto utilizado no fundo das cintas de fundação com 10 cm de espessura. Logo, temos:
</t>
    </r>
    <r>
      <rPr>
        <b/>
        <sz val="12"/>
        <rFont val="Times New Roman"/>
        <family val="1"/>
      </rPr>
      <t>Volume = 22,56 x 0,15 x 0,10 = 0,34 m³</t>
    </r>
  </si>
  <si>
    <t>3.5</t>
  </si>
  <si>
    <t>Fabricação de fôrma para vigas, em chapa de madeira compensada resinada, E = 17,0 mm</t>
  </si>
  <si>
    <r>
      <t xml:space="preserve">Referente à área de forma das cintas de fundação.
</t>
    </r>
    <r>
      <rPr>
        <b/>
        <sz val="12"/>
        <rFont val="Times New Roman"/>
        <family val="1"/>
      </rPr>
      <t>Área = ( 22,56 x 0,30 x 2 ) = 13,54 m²</t>
    </r>
  </si>
  <si>
    <t>3.6</t>
  </si>
  <si>
    <t>Montagem e desmontagem de fôrma de vigas, pé-direito simples, em chapa de madeira resinada, 6 utilizações</t>
  </si>
  <si>
    <t>Composição 2</t>
  </si>
  <si>
    <r>
      <t xml:space="preserve">Conforme item 3.5, temos:
</t>
    </r>
    <r>
      <rPr>
        <b/>
        <sz val="12"/>
        <rFont val="Times New Roman"/>
        <family val="1"/>
      </rPr>
      <t>Área = 13,54 m²</t>
    </r>
  </si>
  <si>
    <t>3.7</t>
  </si>
  <si>
    <t>Concreto fck = 25 MPa, traço 1:2,3:2,7 (cimento / areia média / brita 1) - preparo mecânico com betoneira 600 L</t>
  </si>
  <si>
    <r>
      <t xml:space="preserve">Referente ao volume de concreto de blocos de coramento e cintas de fundação. Logo, temos:
</t>
    </r>
    <r>
      <rPr>
        <b/>
        <sz val="12"/>
        <rFont val="Times New Roman"/>
        <family val="1"/>
      </rPr>
      <t>Volume = ( 22,56 x 0,15 x 0,30 )
 + ( 6 x 0,50 x 0,50 x 0,60 ) = 1,92 m³</t>
    </r>
  </si>
  <si>
    <t>Corte e dobra de aço CA-60 D = 5,0 mm</t>
  </si>
  <si>
    <t>kg</t>
  </si>
  <si>
    <r>
      <t xml:space="preserve">Conforme projeto, temos:
</t>
    </r>
    <r>
      <rPr>
        <b/>
        <sz val="12"/>
        <rFont val="Times New Roman"/>
        <family val="1"/>
      </rPr>
      <t>Peso = 0,154 x ( 150 x 0,80 )  = 18,48 kg</t>
    </r>
  </si>
  <si>
    <t>Corte e dobra de aço CA-50 D = 6,3 mm</t>
  </si>
  <si>
    <r>
      <t xml:space="preserve">Conforme projeto, temos:
</t>
    </r>
    <r>
      <rPr>
        <b/>
        <sz val="12"/>
        <rFont val="Times New Roman"/>
        <family val="1"/>
      </rPr>
      <t>Peso = 0,245 x ( 6 x 10 x 1,88 ) = 27,64 kg</t>
    </r>
  </si>
  <si>
    <t>Corte e dobra de aço CA-50 D = 10,0 mm</t>
  </si>
  <si>
    <r>
      <t xml:space="preserve">Conforme projeto, temos:
</t>
    </r>
    <r>
      <rPr>
        <b/>
        <sz val="12"/>
        <rFont val="Times New Roman"/>
        <family val="1"/>
      </rPr>
      <t>Peso = 0,616 x ( 4 x 22,56 ) = 55,59 kg</t>
    </r>
  </si>
  <si>
    <t>Armação das vigas de fundação utilizando aço CA-60 D = 5,0 mm</t>
  </si>
  <si>
    <r>
      <t xml:space="preserve">Conforme item 3.8, temos:
</t>
    </r>
    <r>
      <rPr>
        <b/>
        <sz val="12"/>
        <rFont val="Times New Roman"/>
        <family val="1"/>
      </rPr>
      <t>Peso = 18,48 kg</t>
    </r>
  </si>
  <si>
    <t>Armação dos blocos de coroamento utilizando aço CA-50 D = 6,3 mm</t>
  </si>
  <si>
    <r>
      <t xml:space="preserve">Conforme item 3.9, temos:
</t>
    </r>
    <r>
      <rPr>
        <b/>
        <sz val="12"/>
        <rFont val="Times New Roman"/>
        <family val="1"/>
      </rPr>
      <t>Peso = 27,64 kg</t>
    </r>
  </si>
  <si>
    <t>Armação das vigas de fundação utilizando aço CA-50 D = 10,0 mm</t>
  </si>
  <si>
    <r>
      <t xml:space="preserve">Conforme item 3.10, temos:
</t>
    </r>
    <r>
      <rPr>
        <b/>
        <sz val="12"/>
        <rFont val="Times New Roman"/>
        <family val="1"/>
      </rPr>
      <t>Peso = 55,59 kg</t>
    </r>
  </si>
  <si>
    <t>Lançamento e adensamento de concreto em fundações</t>
  </si>
  <si>
    <t>74157/004</t>
  </si>
  <si>
    <r>
      <t xml:space="preserve">Conforme item 3.7, temos:
</t>
    </r>
    <r>
      <rPr>
        <b/>
        <sz val="12"/>
        <rFont val="Times New Roman"/>
        <family val="1"/>
      </rPr>
      <t>Volume = 1,92 m³</t>
    </r>
  </si>
  <si>
    <t>Impermeabilização com tinta betuminosa em fundações, baldrames e muros de arrimo, duas demãos</t>
  </si>
  <si>
    <t>74106/001</t>
  </si>
  <si>
    <r>
      <t xml:space="preserve">Referente à área das laterais e topo das cintas de fundação, que receberão a impermeabilização. Logo, temos:
</t>
    </r>
    <r>
      <rPr>
        <b/>
        <sz val="12"/>
        <rFont val="Times New Roman"/>
        <family val="1"/>
      </rPr>
      <t>Área = 22,56 x 0,75 = 16,92 m²</t>
    </r>
  </si>
  <si>
    <t>1.6</t>
  </si>
  <si>
    <t>1.7</t>
  </si>
  <si>
    <t>1.8</t>
  </si>
  <si>
    <t>1.9</t>
  </si>
  <si>
    <t>1.10</t>
  </si>
  <si>
    <t>1.11</t>
  </si>
  <si>
    <t>1.12</t>
  </si>
  <si>
    <t>1.13</t>
  </si>
  <si>
    <t>1.14</t>
  </si>
  <si>
    <t>1.15</t>
  </si>
  <si>
    <t>SUPERESTRUTURA - QUIOSQUE</t>
  </si>
  <si>
    <t>Fabricação de fôrma para pilares, em chapa de madeira compensada resinada, E = 17,0 mm</t>
  </si>
  <si>
    <r>
      <t xml:space="preserve">Conforme projeto, temos:
</t>
    </r>
    <r>
      <rPr>
        <b/>
        <sz val="12"/>
        <rFont val="Times New Roman"/>
        <family val="1"/>
      </rPr>
      <t>Área = 6 x 2 x ( 0,15 + 0,25 ) x 3,00
Área = 14,40 m²</t>
    </r>
  </si>
  <si>
    <r>
      <t xml:space="preserve">Conforme projeto, temos:
</t>
    </r>
    <r>
      <rPr>
        <b/>
        <sz val="12"/>
        <rFont val="Times New Roman"/>
        <family val="1"/>
      </rPr>
      <t>Área = ( 22,56 x 0,30 x 2 ) = 13,54 m²</t>
    </r>
  </si>
  <si>
    <t>Montagem e desmontagem de fôrma de pilares retangulares com área média das seções maior que 0,25 m², pé-direito simples, em chapa de madeira compensada resinada, 6 utilizações</t>
  </si>
  <si>
    <r>
      <t xml:space="preserve">Conforme item 4.1, temos:
</t>
    </r>
    <r>
      <rPr>
        <b/>
        <sz val="12"/>
        <rFont val="Times New Roman"/>
        <family val="1"/>
      </rPr>
      <t>Área = 14,40 m²</t>
    </r>
  </si>
  <si>
    <r>
      <t xml:space="preserve">Conforme item 4.2, temos:
</t>
    </r>
    <r>
      <rPr>
        <b/>
        <sz val="12"/>
        <rFont val="Times New Roman"/>
        <family val="1"/>
      </rPr>
      <t>Área = 13,54 m²</t>
    </r>
  </si>
  <si>
    <r>
      <t xml:space="preserve">Referente ao volume de concreto de pilares e vigas. Logo, temos:
</t>
    </r>
    <r>
      <rPr>
        <b/>
        <sz val="12"/>
        <rFont val="Times New Roman"/>
        <family val="1"/>
      </rPr>
      <t>Volume = { 6 x 0,15 x 0,25 x 3,12 } (pilares) + 
{ 22,56 x 0,15 x 0,30 } (vigas) = 1,72 m³</t>
    </r>
  </si>
  <si>
    <r>
      <t xml:space="preserve">Conforme projeto, temos:
</t>
    </r>
    <r>
      <rPr>
        <b/>
        <sz val="12"/>
        <rFont val="Times New Roman"/>
        <family val="1"/>
      </rPr>
      <t>Peso = 0,154 x { ( 6 x 20 x 0,70 ) + ( 150 x 0,80 ) }
Peso = 29,26 kg</t>
    </r>
  </si>
  <si>
    <r>
      <t xml:space="preserve">Conforme projeto, temos:
</t>
    </r>
    <r>
      <rPr>
        <b/>
        <sz val="12"/>
        <rFont val="Times New Roman"/>
        <family val="1"/>
      </rPr>
      <t>Peso = 0,616 x { ( 6 x 4 x 3,80 ) + ( 4 x 22,56 ) }
Peso = 111,77 kg</t>
    </r>
  </si>
  <si>
    <t>Armação dos pilares e vigas utilizando aço CA-60 D = 5,0 mm</t>
  </si>
  <si>
    <r>
      <t xml:space="preserve">Conforme item 4.6, temos:
</t>
    </r>
    <r>
      <rPr>
        <b/>
        <sz val="12"/>
        <rFont val="Times New Roman"/>
        <family val="1"/>
      </rPr>
      <t>Peso = 29,26 kg</t>
    </r>
  </si>
  <si>
    <t>Armação dos pilares e vigas do forro, fundo e tampa das caixas d'água utilizando aço CA-50 D = 10,0 mm</t>
  </si>
  <si>
    <r>
      <t xml:space="preserve">Conforme item 4.7, temos:
</t>
    </r>
    <r>
      <rPr>
        <b/>
        <sz val="12"/>
        <rFont val="Times New Roman"/>
        <family val="1"/>
      </rPr>
      <t>Peso = 111,77 kg</t>
    </r>
  </si>
  <si>
    <t>Lançamento manual de concreto em estruturas, inclusive adensamento e acabamento</t>
  </si>
  <si>
    <r>
      <t xml:space="preserve">Conforme item 4.5, temos:
</t>
    </r>
    <r>
      <rPr>
        <b/>
        <sz val="12"/>
        <rFont val="Times New Roman"/>
        <family val="1"/>
      </rPr>
      <t>Volume = 1,72 m³</t>
    </r>
  </si>
  <si>
    <t>Laje pré-moldada para forro, a revestir, inclusive capeamento, E = 4 cm, sobrecarga de 100 kg/m², carga permanente variável, com escoramento e ferragem negativa</t>
  </si>
  <si>
    <t>74202/001</t>
  </si>
  <si>
    <r>
      <t xml:space="preserve">Conforme projeto, temos:
</t>
    </r>
    <r>
      <rPr>
        <b/>
        <sz val="12"/>
        <rFont val="Times New Roman"/>
        <family val="1"/>
      </rPr>
      <t xml:space="preserve">Área = 33,18 m² - 3,73m²(área IS) = 29,45m²
</t>
    </r>
  </si>
  <si>
    <t>ALVENARIA - QUIOSQUE</t>
  </si>
  <si>
    <t>Alvenaria de vedação de blocos cerâmicos furados na horizontal de 11,5 x 19 x 19 cm (espessura de 11,5cm) de paredes com área líquida maior que 6 m² com vãos e argamassa de assentamento com preparo em betoneira</t>
  </si>
  <si>
    <r>
      <t xml:space="preserve">Conforme projeto, temos:
</t>
    </r>
    <r>
      <rPr>
        <b/>
        <sz val="12"/>
        <rFont val="Times New Roman"/>
        <family val="1"/>
      </rPr>
      <t>Área = 20,42 x0,80
Área = 16,34 m²</t>
    </r>
  </si>
  <si>
    <t>5.2</t>
  </si>
  <si>
    <t>Alvenaria de vedação de blocos cerâmicos furados na horizontal de 14 x 19 x 19 cm (espessura de 14 cm) de paredes com área líquida maior ou igual a 6 m² com vãos e argamassa de assentamento com preparo em betoneira</t>
  </si>
  <si>
    <r>
      <t xml:space="preserve">Conforme projeto, temos:
</t>
    </r>
    <r>
      <rPr>
        <b/>
        <sz val="12"/>
        <rFont val="Times New Roman"/>
        <family val="1"/>
      </rPr>
      <t>Área =( 22,56x2,80) - (1,89x3 +2,0 +0,50x2)
Área = 54,50 m²</t>
    </r>
  </si>
  <si>
    <t>5.3</t>
  </si>
  <si>
    <t>Verga moldada in loco com utilização de blocos canaleta para janelas com até 1,5 m de vão</t>
  </si>
  <si>
    <r>
      <t xml:space="preserve">Conforme projeto, temos:
</t>
    </r>
    <r>
      <rPr>
        <b/>
        <sz val="12"/>
        <rFont val="Times New Roman"/>
        <family val="1"/>
      </rPr>
      <t>Comprimento =  2 x ( 1,20 ) 
Comprimento =  6,60m</t>
    </r>
  </si>
  <si>
    <t>5.4</t>
  </si>
  <si>
    <t>Verga moldada in loco com utilização de blocos canaleta para janelas com mais de 1,5 m de vão</t>
  </si>
  <si>
    <r>
      <t>Conforme projeto, temos:</t>
    </r>
    <r>
      <rPr>
        <b/>
        <sz val="12"/>
        <rFont val="Times New Roman"/>
        <family val="1"/>
      </rPr>
      <t xml:space="preserve">
Comprimento = 2,50 m</t>
    </r>
  </si>
  <si>
    <t>5.5</t>
  </si>
  <si>
    <t>Contraverga moldada in loco com utilização de blocos canaleta para vãos de até 1,5 m</t>
  </si>
  <si>
    <r>
      <t xml:space="preserve">Conforme projeto, temos:
</t>
    </r>
    <r>
      <rPr>
        <b/>
        <sz val="12"/>
        <rFont val="Times New Roman"/>
        <family val="1"/>
      </rPr>
      <t>Comprimento =  2 x ( 0,50 + 0,50 )
Comprimento = 2,0 m</t>
    </r>
  </si>
  <si>
    <t>5.6</t>
  </si>
  <si>
    <t>Contraverga moldada in loco com utilização de blocos canaleta para vãos de mais de 1,5 m</t>
  </si>
  <si>
    <r>
      <t xml:space="preserve">Conforme projeto, temos:
</t>
    </r>
    <r>
      <rPr>
        <b/>
        <sz val="12"/>
        <rFont val="Times New Roman"/>
        <family val="1"/>
      </rPr>
      <t>Comprimento =  1 x ( 2,00 + 0,50 )
Comprimento = 2,50 m</t>
    </r>
  </si>
  <si>
    <t>Verga moldada in loco com utilização de blocos canaleta para portas com até 1,5 m de vão</t>
  </si>
  <si>
    <r>
      <t xml:space="preserve">Conforme projeto, temos:
</t>
    </r>
    <r>
      <rPr>
        <b/>
        <sz val="12"/>
        <rFont val="Times New Roman"/>
        <family val="1"/>
      </rPr>
      <t>Comprimento = {3 x ( 0,90 + 0,50 )
Comprimento = 4,20 m</t>
    </r>
  </si>
  <si>
    <t>COBERTURA - QUIOSQUE</t>
  </si>
  <si>
    <t xml:space="preserve">estrutura e telha </t>
  </si>
  <si>
    <t>área = 29,45m²</t>
  </si>
  <si>
    <t>rufo = 19,23 m; calha = 6,12m</t>
  </si>
  <si>
    <t>REVESTIMENTO - QUIOSQUE</t>
  </si>
  <si>
    <t>Chapisco aplicado em alvenarias e estruturas de concreto, com colher de pedreiro, argamassa traço 1:3 com preparo em betoneira</t>
  </si>
  <si>
    <r>
      <t xml:space="preserve">Conforme projeto, temos:
</t>
    </r>
    <r>
      <rPr>
        <b/>
        <sz val="12"/>
        <rFont val="Times New Roman"/>
        <family val="1"/>
      </rPr>
      <t>Área = 35,74 + 118,02
Área total = 153,76 m²</t>
    </r>
  </si>
  <si>
    <t>Chapisco aplicado no teto, com rolo para textura acrílica, argamassa traço 1:4 e emulsão polimérica (adesivo) com preparo em betoneira 400 L</t>
  </si>
  <si>
    <r>
      <t xml:space="preserve">Conforme projeto, temos:
</t>
    </r>
    <r>
      <rPr>
        <b/>
        <sz val="12"/>
        <rFont val="Times New Roman"/>
        <family val="1"/>
      </rPr>
      <t xml:space="preserve">Área = 33,18 m² - 3,73m²(área IS) = 29,5m²
</t>
    </r>
  </si>
  <si>
    <t>Emboço, para recebimento de cerâmica, em argamassa traço 1:2:8, preparo mecânico com betoneira 400 L, aplicado manualmente em paredes, espessura de 20 mm, com execução de taliscas</t>
  </si>
  <si>
    <r>
      <t xml:space="preserve">Conforme projeto, temos:
</t>
    </r>
    <r>
      <rPr>
        <b/>
        <sz val="12"/>
        <rFont val="Times New Roman"/>
        <family val="1"/>
      </rPr>
      <t>Área = 15,76 m²</t>
    </r>
  </si>
  <si>
    <t>Reboco em argamassa traço 1:2:8, preparo manual, aplicado manualmente em paredes, espessura de 20 mm, com execução de taliscas</t>
  </si>
  <si>
    <r>
      <t xml:space="preserve">Conforme projeto, temos:
</t>
    </r>
    <r>
      <rPr>
        <b/>
        <sz val="12"/>
        <rFont val="Times New Roman"/>
        <family val="1"/>
      </rPr>
      <t>Área = 153,76 - 15,76
Área total = 138,0 m²</t>
    </r>
  </si>
  <si>
    <t>Reboco em argamassa traço 1:2:8, preparo manual, aplicado manualmente em tetos, espessura de 20 mm, com execução de taliscas</t>
  </si>
  <si>
    <r>
      <t xml:space="preserve">Conforme projeto, temos:
</t>
    </r>
    <r>
      <rPr>
        <b/>
        <sz val="12"/>
        <rFont val="Times New Roman"/>
        <family val="1"/>
      </rPr>
      <t>Área = 29,45m²</t>
    </r>
  </si>
  <si>
    <t>Cerâmica esmaltada em paredes 1A, PEI-4, 20 x 20 cm, padrão alto, fixada com argamassa colante e rejuntamento com cimento branco</t>
  </si>
  <si>
    <t>2.3</t>
  </si>
  <si>
    <t>2.2</t>
  </si>
  <si>
    <t>2.4</t>
  </si>
  <si>
    <t>2.5</t>
  </si>
  <si>
    <t>2.6</t>
  </si>
  <si>
    <t>2.7</t>
  </si>
  <si>
    <t>2.8</t>
  </si>
  <si>
    <t>2.9</t>
  </si>
  <si>
    <t>2.10</t>
  </si>
  <si>
    <t>2.11</t>
  </si>
  <si>
    <t>PISOS</t>
  </si>
  <si>
    <t>Contrapiso em argamassa traço 1:4 (cimento e areia), preparo mecânico com betoneira 400 L, não aderido, espessura de 6 cm - Quiosque</t>
  </si>
  <si>
    <r>
      <t>Conforme projeto, temos:
àrea interna do Apoio</t>
    </r>
    <r>
      <rPr>
        <b/>
        <sz val="12"/>
        <rFont val="Times New Roman"/>
        <family val="1"/>
      </rPr>
      <t xml:space="preserve">
Área = 7,70+3,73+3,73+0,43 = 15,59 m²</t>
    </r>
  </si>
  <si>
    <t>Piso em cerâmica com placas tipo esmaltada extra de dimensões 45x45 cm, 1A PEI-V, padrão médio, assentada com argamassa colante, em ambientes com área menor que 5 m² - Quiosque</t>
  </si>
  <si>
    <r>
      <t>Conforme projeto, temos:
àrea interna do Apoio</t>
    </r>
    <r>
      <rPr>
        <b/>
        <sz val="12"/>
        <rFont val="Times New Roman"/>
        <family val="1"/>
      </rPr>
      <t xml:space="preserve">
Área = 3,73+3,73+0,43 m²</t>
    </r>
  </si>
  <si>
    <t>Piso em cerâmica com placas tipo esmaltada extra de dimensões 45x45 cm, 1A PEI-V, padrão médio, assentada com argamassa colante, em ambientes com área entre 5 m² e 10 m² - Quiosque</t>
  </si>
  <si>
    <r>
      <t>Conforme projeto, temos:
àrea interna do Apoio</t>
    </r>
    <r>
      <rPr>
        <b/>
        <sz val="12"/>
        <rFont val="Times New Roman"/>
        <family val="1"/>
      </rPr>
      <t xml:space="preserve">
Área = 7,70 m²</t>
    </r>
  </si>
  <si>
    <t>Soleira de granito cinza andorinha, espessura de 2 cm, polido, largura de 15 cm - Quiosque</t>
  </si>
  <si>
    <t>Composição 3</t>
  </si>
  <si>
    <r>
      <t xml:space="preserve">Conforme projeto, temos:
</t>
    </r>
    <r>
      <rPr>
        <b/>
        <sz val="12"/>
        <rFont val="Times New Roman"/>
        <family val="1"/>
      </rPr>
      <t>Comprimento = ( 2 x 0,90 ) 
Comprimento = 1,8 m</t>
    </r>
  </si>
  <si>
    <t>Rodapé em cerâmica PEI-5, H = 7 cm, assentada com argamassa fabricada no local, com rejuntamento em cimento branco - Quiosque</t>
  </si>
  <si>
    <r>
      <t xml:space="preserve">Conforme projeto, temos:
</t>
    </r>
    <r>
      <rPr>
        <b/>
        <sz val="12"/>
        <rFont val="Times New Roman"/>
        <family val="1"/>
      </rPr>
      <t>Comprimento 16,80 m</t>
    </r>
  </si>
  <si>
    <t>6.3</t>
  </si>
  <si>
    <t>6.4</t>
  </si>
  <si>
    <t>6.5</t>
  </si>
  <si>
    <t>ESQUADRIAS - QUIOSQUE</t>
  </si>
  <si>
    <t>Esquadrias de Madeira</t>
  </si>
  <si>
    <t>Porta de madeira para verniz, semi-oca, 70 x 210 cm, espessura de 3,5 cm, itens inclusos: dobradiças, montagem e instalação do batente, sem fechadura - fornecimento e instalação</t>
  </si>
  <si>
    <t>unid.</t>
  </si>
  <si>
    <r>
      <t xml:space="preserve">Conforme projeto, temos:
</t>
    </r>
    <r>
      <rPr>
        <b/>
        <sz val="12"/>
        <rFont val="Times New Roman"/>
        <family val="1"/>
      </rPr>
      <t>Quantidade = 1 unidade</t>
    </r>
  </si>
  <si>
    <t>Porta de madeira para verniz, semi-oca, 90 x 210 cm, espessura de 3,5 cm, itens inclusos: dobradiças, montagem e instalação do batente, sem fechadura - fornecimento e instalação</t>
  </si>
  <si>
    <r>
      <t xml:space="preserve">Conforme projeto, temos:
</t>
    </r>
    <r>
      <rPr>
        <b/>
        <sz val="12"/>
        <rFont val="Times New Roman"/>
        <family val="1"/>
      </rPr>
      <t>Quantidade = 3 unidades</t>
    </r>
  </si>
  <si>
    <t>Fechadura de embutir com cilindro, externa, completa, acabamento padrão médio, incluso execução de furo - fornecimento e instalação</t>
  </si>
  <si>
    <t>Esquadrias de Vidro</t>
  </si>
  <si>
    <t>Jogo de ferragens cromadas para janela de vidro temperado</t>
  </si>
  <si>
    <t>Composição 4</t>
  </si>
  <si>
    <t>Vidro temperado incolor, espessura 8 mm, fornecimento e instalação, inclusive massa para vedação</t>
  </si>
  <si>
    <r>
      <t xml:space="preserve">Conforme projeto, temos:
</t>
    </r>
    <r>
      <rPr>
        <b/>
        <sz val="12"/>
        <rFont val="Times New Roman"/>
        <family val="1"/>
      </rPr>
      <t>Área = ( 2 x 0,50 x 0,50 ) + ( 1 x 2,00 x 1,20 )
Área = 2,90 m²</t>
    </r>
  </si>
  <si>
    <t>PINTURA</t>
  </si>
  <si>
    <t>7.2.1</t>
  </si>
  <si>
    <t>7.2.2</t>
  </si>
  <si>
    <t>7.1.1</t>
  </si>
  <si>
    <t>7.1.2</t>
  </si>
  <si>
    <t>7.1.3</t>
  </si>
  <si>
    <t>7.1.4</t>
  </si>
  <si>
    <t>Aplicação de fundo selador látex PVA em paredes externas, uma demão - Quiosque</t>
  </si>
  <si>
    <r>
      <t>Conforme projeto, temos:</t>
    </r>
    <r>
      <rPr>
        <b/>
        <sz val="12"/>
        <rFont val="Times New Roman"/>
        <family val="1"/>
      </rPr>
      <t xml:space="preserve">
Área = 89,54 m²</t>
    </r>
  </si>
  <si>
    <t>Aplicação e lixamento de massa látex em teto, duas demãos - Quiosque</t>
  </si>
  <si>
    <r>
      <t xml:space="preserve">Conforme projeto, temos:
</t>
    </r>
    <r>
      <rPr>
        <b/>
        <sz val="12"/>
        <rFont val="Times New Roman"/>
        <family val="1"/>
      </rPr>
      <t>Área = 19,62-3,73
Área = 12,89 m²</t>
    </r>
  </si>
  <si>
    <t>Aplicação e lixamento de massa látex em paredes, duas demãos - Quiosque</t>
  </si>
  <si>
    <r>
      <t xml:space="preserve">Conforme projeto, temos:
</t>
    </r>
    <r>
      <rPr>
        <b/>
        <sz val="12"/>
        <rFont val="Times New Roman"/>
        <family val="1"/>
      </rPr>
      <t>Área = 138,0-76,0=
Área = 62,0m²</t>
    </r>
  </si>
  <si>
    <t>Aplicação manual de pintura com tinta látex acrílica em tetos, duas demãos - Quiosque</t>
  </si>
  <si>
    <t>Aplicação manual de pintura com tinta látex acrílica em paredes, duas demãos - Quiosque</t>
  </si>
  <si>
    <t>Pintura em verniz sintético brilhante em madeira, três demãos - Quiosque</t>
  </si>
  <si>
    <r>
      <t xml:space="preserve">Conforme projeto, temos:
</t>
    </r>
    <r>
      <rPr>
        <b/>
        <sz val="12"/>
        <rFont val="Times New Roman"/>
        <family val="1"/>
      </rPr>
      <t>Área = { 3 x ( 0,90 + 0,035 + 0,90 ) x 2,10 } = 11,56m²</t>
    </r>
  </si>
  <si>
    <t>Vaso sanitário louça branca inclusive válvula de descarga com instalação de sóculo na base da bacia devendo acompanhar a projeção da base não ultrapassando em 0,05m o seu contorno, tendo a altura máxima (bacia + assento) H=46cm</t>
  </si>
  <si>
    <t>LOU-VAS-035</t>
  </si>
  <si>
    <r>
      <t xml:space="preserve">Referente à unidade do sanitário. Conforme projeto, temos:
</t>
    </r>
    <r>
      <rPr>
        <b/>
        <sz val="12"/>
        <rFont val="Times New Roman"/>
        <family val="1"/>
      </rPr>
      <t>Quantidade = 1 unidade</t>
    </r>
  </si>
  <si>
    <t>Assento branco para vaso</t>
  </si>
  <si>
    <t>ACE-ASS-005</t>
  </si>
  <si>
    <t>Ducha higiênica com registro para controle de fluxo de água 1/2"</t>
  </si>
  <si>
    <t>MET-DUC-005</t>
  </si>
  <si>
    <t>Espelho cristal, espessura 4 mm, com parafusos de fixação, sem moldura</t>
  </si>
  <si>
    <r>
      <t xml:space="preserve">Conforme projeto, temos:
</t>
    </r>
    <r>
      <rPr>
        <b/>
        <sz val="12"/>
        <rFont val="Times New Roman"/>
        <family val="1"/>
      </rPr>
      <t>Área = 0,60 x 0,90 = 0,54 m²</t>
    </r>
  </si>
  <si>
    <t>Saboneteira de sobrepor (fixada na parede), tipo concha, em aço inoxidável - fornecimento e instalação</t>
  </si>
  <si>
    <t>Porta papel toalha, 2 ou 3 dobras, plástico MIX</t>
  </si>
  <si>
    <t>ACE-PAP-020</t>
  </si>
  <si>
    <t>Papeleira metálica cromada, inclusive fixação</t>
  </si>
  <si>
    <t>ACE-PAP-015</t>
  </si>
  <si>
    <t>Lavatório louça branca suspenso, 29,5 x 39 cm ou equivalente, padrão popular - fornecimento e instalação</t>
  </si>
  <si>
    <t>Torneira cromada 1/2" ou 3/4" de bancada para lavatório, padrão popular com engate flexível em metal cromado 1/2" x 30 cm - fornecimento e instalação</t>
  </si>
  <si>
    <t>Barra de apoio em aço inox para P.N.E., L = 90 cm (vaso sanitário)</t>
  </si>
  <si>
    <t>ACE-BAR-015</t>
  </si>
  <si>
    <r>
      <t xml:space="preserve">Conforme projeto, temos:
</t>
    </r>
    <r>
      <rPr>
        <b/>
        <sz val="12"/>
        <rFont val="Times New Roman"/>
        <family val="1"/>
      </rPr>
      <t>Quantidade = 2 unidades</t>
    </r>
  </si>
  <si>
    <t>Barra de apoio P.N.E., L = 40 cm (porta)</t>
  </si>
  <si>
    <t>ACE-BAR-020</t>
  </si>
  <si>
    <t>Barra de apoio em aço inox para P.N.E., L = 80 cm (lavatório)</t>
  </si>
  <si>
    <t>ACE-BAR-005</t>
  </si>
  <si>
    <t>Peitoril das janelas em granito cinza andorinha, E = 3 cm</t>
  </si>
  <si>
    <t>Composição 16</t>
  </si>
  <si>
    <r>
      <t xml:space="preserve">Conforme projeto, temos:
</t>
    </r>
    <r>
      <rPr>
        <b/>
        <sz val="12"/>
        <rFont val="Times New Roman"/>
        <family val="1"/>
      </rPr>
      <t>Área = 2 x 0,20 x 0,50 = 0,20 m²</t>
    </r>
  </si>
  <si>
    <t>Bancada em granito cinza andorinha, E = 3 cm, apoiada em alvenaria</t>
  </si>
  <si>
    <t>Composição 18</t>
  </si>
  <si>
    <r>
      <t>Conforme projeto, temos:</t>
    </r>
    <r>
      <rPr>
        <b/>
        <sz val="12"/>
        <rFont val="Times New Roman"/>
        <family val="1"/>
      </rPr>
      <t xml:space="preserve">
Área = 0,87 m²</t>
    </r>
  </si>
  <si>
    <t>Rodabancada em granito cinza andorinha, H = 10 cm, E = 2 cm</t>
  </si>
  <si>
    <t>Composição 19</t>
  </si>
  <si>
    <r>
      <t xml:space="preserve">Conforme projeto, temos:
</t>
    </r>
    <r>
      <rPr>
        <b/>
        <sz val="12"/>
        <rFont val="Times New Roman"/>
        <family val="1"/>
      </rPr>
      <t>Comprimento = 0,40 + 0,40 = 0,80 m</t>
    </r>
  </si>
  <si>
    <t>9.9</t>
  </si>
  <si>
    <t>9.10</t>
  </si>
  <si>
    <t>9.11</t>
  </si>
  <si>
    <t>9.12</t>
  </si>
  <si>
    <t>9.13</t>
  </si>
  <si>
    <t>9.14</t>
  </si>
  <si>
    <t>9.15</t>
  </si>
  <si>
    <t xml:space="preserve">CUSTO </t>
  </si>
  <si>
    <t>REFERENCIA</t>
  </si>
  <si>
    <t xml:space="preserve">VALOR TOTAL </t>
  </si>
  <si>
    <t xml:space="preserve">Rufo e Calha </t>
  </si>
  <si>
    <t>Item</t>
  </si>
  <si>
    <t>Descrição dos Serviços</t>
  </si>
  <si>
    <t>Unid.</t>
  </si>
  <si>
    <t>Quantidade</t>
  </si>
  <si>
    <t>Código SINAPI</t>
  </si>
  <si>
    <t>Custo</t>
  </si>
  <si>
    <t>Valor Total</t>
  </si>
  <si>
    <t>Pedreiro com encargos complementares</t>
  </si>
  <si>
    <t>h</t>
  </si>
  <si>
    <t>Servente com encargos complementares</t>
  </si>
  <si>
    <t>Ajudante de carpinteiro com encargos complementares</t>
  </si>
  <si>
    <t>Carpinteiro de formas com encargos complementares</t>
  </si>
  <si>
    <t>Desmoldante protetor para fôrmas de madeira, de base oleosa emulsionada em água</t>
  </si>
  <si>
    <t>l</t>
  </si>
  <si>
    <t>Tábua de madeira 2ª qualidade 2,5 x 20,0 cm (1 X 8") não aparelhada</t>
  </si>
  <si>
    <t>Prego de aço polido com cabeça dupla 17 x 27 (2 1/2 X 11)</t>
  </si>
  <si>
    <t>Soleira de granito cinza andorinha, espessura de 2 cm, polido, largura de 15 cm</t>
  </si>
  <si>
    <t>Argamassa traço 1:4 (cimento e areia média) para contrapiso, preparo manual</t>
  </si>
  <si>
    <t>Marmorista / graniteiro com encargos complementares</t>
  </si>
  <si>
    <t>Jogo de ferragens cromadas para janela de vidro temperado, uma folha composta: dobradiça superior e inferior, trinco, fechadura, contra fechadura, com capuchinho</t>
  </si>
  <si>
    <t>Puxador concha de embutir em latão cromado, para janela, liso, sem furo para chave, com furos para fixar parafusos, 30 x 90 mm (largura x altura)</t>
  </si>
  <si>
    <t>Vidraceiro com encargos complementares</t>
  </si>
  <si>
    <t>16.1</t>
  </si>
  <si>
    <t>16.2</t>
  </si>
  <si>
    <t>16.3</t>
  </si>
  <si>
    <t>Argamassa colante tipo ACIII</t>
  </si>
  <si>
    <t>16.4</t>
  </si>
  <si>
    <t>Argamassa industrializada para rejunte</t>
  </si>
  <si>
    <t>16.5</t>
  </si>
  <si>
    <t>Granito cinza andorinha para peitoril, E = 3 cm</t>
  </si>
  <si>
    <t>18.1</t>
  </si>
  <si>
    <t>Bancada em granito cinza andorinha, E = 3 cm</t>
  </si>
  <si>
    <t>18.2</t>
  </si>
  <si>
    <t>Argamassa de cimento e areia sem peneirar, traço 1:3</t>
  </si>
  <si>
    <t>18.3</t>
  </si>
  <si>
    <t>18.4</t>
  </si>
  <si>
    <t>19.1</t>
  </si>
  <si>
    <t>19.2</t>
  </si>
  <si>
    <t>19.3</t>
  </si>
  <si>
    <t>19.4</t>
  </si>
  <si>
    <t>Rodabancada em granito polido, tipo cinza andorinha, H = 10 cm, E = 2 cm</t>
  </si>
  <si>
    <t>19.5</t>
  </si>
  <si>
    <t>Rejuntamento de azulejos, juntas com no máximo 3 mm</t>
  </si>
  <si>
    <t>Composição 19A</t>
  </si>
  <si>
    <t>19A</t>
  </si>
  <si>
    <t>19A.1</t>
  </si>
  <si>
    <t>Argamassa industrializada - rejunte</t>
  </si>
  <si>
    <t>19A.2</t>
  </si>
  <si>
    <t>19A.3</t>
  </si>
  <si>
    <t>Rejuntador com encargos complementares</t>
  </si>
  <si>
    <t xml:space="preserve">TOTAL FINAL </t>
  </si>
  <si>
    <t>DATA: 14/08/2023</t>
  </si>
  <si>
    <t>DESCONTO 10,81%</t>
  </si>
  <si>
    <t xml:space="preserve">DELIMITAÇÃO DE ESPAÇO "PISTA DE CAMINHADA INTERNA" </t>
  </si>
  <si>
    <t>QUADRA FUTVOLEI</t>
  </si>
  <si>
    <t>PAVIMENTAÇÃO PRAÇA</t>
  </si>
  <si>
    <t>DRENAGEM</t>
  </si>
  <si>
    <t xml:space="preserve">FONTE </t>
  </si>
  <si>
    <t>13.3.1</t>
  </si>
  <si>
    <t>13.3.2</t>
  </si>
  <si>
    <t>13.3.1.1</t>
  </si>
  <si>
    <t>13.3.3.3</t>
  </si>
  <si>
    <t>13.3.1.2</t>
  </si>
  <si>
    <t>13.3.1.3</t>
  </si>
  <si>
    <t>13.3.1.4</t>
  </si>
  <si>
    <t>13.3.1.5</t>
  </si>
  <si>
    <t>13.3.1.6</t>
  </si>
  <si>
    <t>13.3.1.7</t>
  </si>
  <si>
    <t>13.3.1.8</t>
  </si>
  <si>
    <t>13.3.1.9</t>
  </si>
  <si>
    <t>13.3.1.10</t>
  </si>
  <si>
    <t>13.3.1.11</t>
  </si>
  <si>
    <t>13.3.1.12</t>
  </si>
  <si>
    <t>13.3.1.13</t>
  </si>
  <si>
    <t>13.3.1.14</t>
  </si>
  <si>
    <t>13.3.1.15</t>
  </si>
  <si>
    <t>13.3.2.1</t>
  </si>
  <si>
    <t>13.3.2.2</t>
  </si>
  <si>
    <t>13.3.2.3</t>
  </si>
  <si>
    <t>13.3.2.4</t>
  </si>
  <si>
    <t>13.3.2.5</t>
  </si>
  <si>
    <t>13.3.2.6</t>
  </si>
  <si>
    <t>13.3.2.7</t>
  </si>
  <si>
    <t>13.3.2.8</t>
  </si>
  <si>
    <t>13.3.2.9</t>
  </si>
  <si>
    <t>13.3.2.10</t>
  </si>
  <si>
    <t>13.3.2.11</t>
  </si>
  <si>
    <t>13.3.3</t>
  </si>
  <si>
    <t>13.3.3.1</t>
  </si>
  <si>
    <t>13.3.3.2</t>
  </si>
  <si>
    <t>13.3.3.4</t>
  </si>
  <si>
    <t>13.3.3.5</t>
  </si>
  <si>
    <t>13.3.3.6</t>
  </si>
  <si>
    <t>13.3.3.7</t>
  </si>
  <si>
    <t>13.3.4</t>
  </si>
  <si>
    <t>13.3.4.1</t>
  </si>
  <si>
    <t>13.3.4.2</t>
  </si>
  <si>
    <t>13.3.5</t>
  </si>
  <si>
    <t>13.3.5.6</t>
  </si>
  <si>
    <t>13.3.5.1</t>
  </si>
  <si>
    <t>13.3.5.2</t>
  </si>
  <si>
    <t>13.3.5.3</t>
  </si>
  <si>
    <t>13.3.5.4</t>
  </si>
  <si>
    <t>13.3.5.5</t>
  </si>
  <si>
    <t>13.3.6</t>
  </si>
  <si>
    <t>13.3.6.1</t>
  </si>
  <si>
    <t>13.3.6.2</t>
  </si>
  <si>
    <t>13.3.6.3</t>
  </si>
  <si>
    <t>13.3.6.4</t>
  </si>
  <si>
    <t>13.3.6.5</t>
  </si>
  <si>
    <t>13.3.7</t>
  </si>
  <si>
    <t>13.3.7.1</t>
  </si>
  <si>
    <t>13.3.7.2</t>
  </si>
  <si>
    <t>13.3.7.3</t>
  </si>
  <si>
    <t>13.3.7.4</t>
  </si>
  <si>
    <t>13.3.7.5</t>
  </si>
  <si>
    <t>13.3.8</t>
  </si>
  <si>
    <t>13.3.8.1</t>
  </si>
  <si>
    <t>13.3.8.2</t>
  </si>
  <si>
    <t>13.3.8.3</t>
  </si>
  <si>
    <t>13.3.8.4</t>
  </si>
  <si>
    <t>13.3.8.5</t>
  </si>
  <si>
    <t>13.3.8.6</t>
  </si>
  <si>
    <t>13.3.9</t>
  </si>
  <si>
    <t xml:space="preserve">DIVERSOS </t>
  </si>
  <si>
    <t>13.3.9.1</t>
  </si>
  <si>
    <t>13.3.9.2</t>
  </si>
  <si>
    <t>13.3.9.3</t>
  </si>
  <si>
    <t>13.3.9.4</t>
  </si>
  <si>
    <t>13.3.9.5</t>
  </si>
  <si>
    <t>13.3.9.6</t>
  </si>
  <si>
    <t>13.3.9.7</t>
  </si>
  <si>
    <t>13.3.9.8</t>
  </si>
  <si>
    <t>13.3.9.9</t>
  </si>
  <si>
    <t>13.3.9.10</t>
  </si>
  <si>
    <t>13.3.9.11</t>
  </si>
  <si>
    <t>13.3.9.12</t>
  </si>
  <si>
    <t>13.3.9.13</t>
  </si>
  <si>
    <t>13.3.9.14</t>
  </si>
  <si>
    <t>13.3.9.15</t>
  </si>
  <si>
    <t>H/mês</t>
  </si>
  <si>
    <t>Conforme cronograma, ao longo dos quatro meses das obras. (20 horas por mês x 4 meses = 80 horas)</t>
  </si>
  <si>
    <t>Conforme cronograma, ao longo dos quatro meses das obras.  (20 horas por mês x 4 meses = 80 horas)</t>
  </si>
  <si>
    <t>horas</t>
  </si>
  <si>
    <t xml:space="preserve">horas </t>
  </si>
  <si>
    <t>QUIOSQUE PARA PONTO DE APOIO</t>
  </si>
  <si>
    <t>MERCADO LIVRE</t>
  </si>
  <si>
    <t>RIHAPPY</t>
  </si>
  <si>
    <t xml:space="preserve">MAGAZINE LUIZA </t>
  </si>
  <si>
    <t>MEGA PLAYGROUNDS</t>
  </si>
  <si>
    <t xml:space="preserve">AMERICANAS </t>
  </si>
  <si>
    <t>ED-48408</t>
  </si>
  <si>
    <t>ENGRADAMENTO PARA TELHADO DE FIBROCIMENTO ONDULADA</t>
  </si>
  <si>
    <t>13.3.4.3</t>
  </si>
  <si>
    <t>ED-48424</t>
  </si>
  <si>
    <t>COBERTURA EM TELHA DE FIBROCIMENTO ONDULADA E = 6 MM</t>
  </si>
  <si>
    <t>ED-50661</t>
  </si>
  <si>
    <t>CALHA EM CHAPA GALVANIZADA, ESP. 0,5MM (GSG-26), COM
DESENVOLVIMENTO DE 33CM, INCLUSIVE IÇAMENTO MANUAL
VERTICAL</t>
  </si>
  <si>
    <t>6.1.2</t>
  </si>
  <si>
    <t>6.1.3</t>
  </si>
  <si>
    <t>6.1.4</t>
  </si>
  <si>
    <t>98547</t>
  </si>
  <si>
    <t>IMPERMEABILIZAÇÃO DE SUPERFÍCIE COM MANTA ASFÁLTICA, UMA CAMADA, INCLUSIVE APLICAÇÃO DE PRIMER ASFÁLTICO, E=3MM. AF_06/2018</t>
  </si>
  <si>
    <t>6.1.5</t>
  </si>
  <si>
    <t xml:space="preserve">POÇO ARTESIANO </t>
  </si>
  <si>
    <t xml:space="preserve">PERFURAÇÃO </t>
  </si>
  <si>
    <t>PERFURAÇÃO EM TERRENOS INCONSISTENTES E
ROCHA SÃ</t>
  </si>
  <si>
    <t>ED-48152</t>
  </si>
  <si>
    <t>6.2.1</t>
  </si>
  <si>
    <t>TUBO DE AÇO GALVANIZADO OU GEOMECANIZADO
6"</t>
  </si>
  <si>
    <t>00893</t>
  </si>
  <si>
    <t>6.2.2</t>
  </si>
  <si>
    <t>6.2.3</t>
  </si>
  <si>
    <t>6.2.4</t>
  </si>
  <si>
    <t>6.2.5</t>
  </si>
  <si>
    <t>6.2.6</t>
  </si>
  <si>
    <t>6.2.7</t>
  </si>
  <si>
    <t>6.2.8</t>
  </si>
  <si>
    <t xml:space="preserve">REVESTIMENTO </t>
  </si>
  <si>
    <t xml:space="preserve">FILTRO </t>
  </si>
  <si>
    <t>ED-48258</t>
  </si>
  <si>
    <t>PRE FILTRO DE PEDRISCO DE 1 A 3 MM</t>
  </si>
  <si>
    <t>MATERIAS COMPLEMENTARES</t>
  </si>
  <si>
    <t>TAMPA DO POÇO</t>
  </si>
  <si>
    <t>11936</t>
  </si>
  <si>
    <t>ED-48666</t>
  </si>
  <si>
    <t>CONJUNTO MOTOBOMBA</t>
  </si>
  <si>
    <t>94480</t>
  </si>
  <si>
    <t>CONJUNTO HIDRÁULICO PARA INSTALAÇÃO DE BOMBA EM AÇO ROSCÁVEL, DN SUCÇÃO 65 (2½) E DN RECALQUE 50 (2), PARA EDIFICAÇÃO ENTRE 12 E 18 PAVIMENTOS FORNECIMENTO E INSTALAÇÃO. AF_06/2016</t>
  </si>
  <si>
    <t>PAINEL AUTOMATIZADO COMPLETO 5CV
TRIFASICO 220V</t>
  </si>
  <si>
    <t>13321</t>
  </si>
  <si>
    <t xml:space="preserve">MATERIAS </t>
  </si>
  <si>
    <t>TUBO EDUTOR GEOMECÂNICO 2"</t>
  </si>
  <si>
    <t>LUVA GALVANIZADA 2"</t>
  </si>
  <si>
    <t>JOELHO GALVANIZADO 2"X90</t>
  </si>
  <si>
    <t xml:space="preserve">REGISTRO ESFERA </t>
  </si>
  <si>
    <t xml:space="preserve">CABO PP3X10 </t>
  </si>
  <si>
    <t>NIPLE GALVANIZADO 2"</t>
  </si>
  <si>
    <t>VALVULA DE RENTENÇÃO HORIZONTAL 2"</t>
  </si>
  <si>
    <t>UNIÃO ROSCA 2</t>
  </si>
  <si>
    <t xml:space="preserve">HIDROMETRO </t>
  </si>
  <si>
    <t>BOIA ANAUGER SENSOR CONTROL 15A</t>
  </si>
  <si>
    <t>CABO ELETRICO PP 2X1,5mm</t>
  </si>
  <si>
    <t xml:space="preserve">ORSE </t>
  </si>
  <si>
    <t>92341</t>
  </si>
  <si>
    <t>00838</t>
  </si>
  <si>
    <t>92351</t>
  </si>
  <si>
    <t>09033</t>
  </si>
  <si>
    <t>ED-49132</t>
  </si>
  <si>
    <t>94466</t>
  </si>
  <si>
    <t>01479</t>
  </si>
  <si>
    <t>92889</t>
  </si>
  <si>
    <t>95664</t>
  </si>
  <si>
    <t>00817</t>
  </si>
  <si>
    <t>ED-49335</t>
  </si>
  <si>
    <t xml:space="preserve">SERVIÇOS COMPLEMENTARES </t>
  </si>
  <si>
    <t>6.2.9</t>
  </si>
  <si>
    <t>6.2.10</t>
  </si>
  <si>
    <t>6.2.11</t>
  </si>
  <si>
    <t>6.2.12</t>
  </si>
  <si>
    <t>6.2.13</t>
  </si>
  <si>
    <t>6.2.14</t>
  </si>
  <si>
    <t>6.2.15</t>
  </si>
  <si>
    <t>6.2.16</t>
  </si>
  <si>
    <t>6.2.17</t>
  </si>
  <si>
    <t>6.2.18</t>
  </si>
  <si>
    <t>FILTROS DE AÇO GALVANIZADO OU GEOMECÂNICO
6"</t>
  </si>
  <si>
    <t>RO-40210</t>
  </si>
  <si>
    <t>Revestimento primário (Execução, incluindo escavação, carga, descarga,
espalhamento e compactação do material)</t>
  </si>
  <si>
    <t xml:space="preserve">EXTRAVASOR LAGO </t>
  </si>
  <si>
    <t>48671</t>
  </si>
  <si>
    <t>FORNECIMENTO E ASSENTAMENTO DE TUBO PVC RÍGIDO,
DRENAGEM/PLUVIAL, PBV - SÉRIE NORMAL, DN 200 MM (8"),
INCLUSIVE CONEXÕES</t>
  </si>
  <si>
    <t>ESCAVAÇÃO MANUAL DE VALA COM PROFUNDIDADE MENOR OU
IGUAL A 1,5M, INCLUSIVE DESCARGA LATERAL</t>
  </si>
  <si>
    <t>ED-51121</t>
  </si>
  <si>
    <t>REATERRO MANUAL DE VALA, INCLUSIVE ESPALHAMENTO E
COMPACTAÇÃO MECANIZADA COM PLACA VIBRATÓRIA</t>
  </si>
  <si>
    <t>COMPOSIÇÕES DE PREÇO</t>
  </si>
</sst>
</file>

<file path=xl/styles.xml><?xml version="1.0" encoding="utf-8"?>
<styleSheet xmlns="http://schemas.openxmlformats.org/spreadsheetml/2006/main">
  <numFmts count="15">
    <numFmt numFmtId="43" formatCode="_-* #,##0.00_-;\-* #,##0.00_-;_-* &quot;-&quot;??_-;_-@_-"/>
    <numFmt numFmtId="164" formatCode="&quot;R$&quot;\ #,##0.00"/>
    <numFmt numFmtId="165" formatCode="_(* #,##0.00_);_(* \(#,##0.00\);_(* &quot;-&quot;??_);_(@_)"/>
    <numFmt numFmtId="166" formatCode="0.0000"/>
    <numFmt numFmtId="167" formatCode="&quot;R$&quot;\ #,##0.0000"/>
    <numFmt numFmtId="168" formatCode="_-* #,##0.00000_-;\-* #,##0.00000_-;_-* &quot;-&quot;??_-;_-@_-"/>
    <numFmt numFmtId="169" formatCode="#,##0.0000_ ;\-#,##0.0000\ "/>
    <numFmt numFmtId="170" formatCode="_(* #,##0.000_);_(* \(#,##0.000\);_(* &quot;-&quot;??_);_(@_)"/>
    <numFmt numFmtId="171" formatCode="&quot;R$ &quot;#,##0.00"/>
    <numFmt numFmtId="172" formatCode="ddd"/>
    <numFmt numFmtId="173" formatCode="_(&quot;R$&quot;* #,##0.0000_);_(&quot;R$&quot;* \(#,##0.0000\);_(&quot;R$&quot;* &quot;-&quot;????_);_(@_)"/>
    <numFmt numFmtId="174" formatCode="d/mm/yyyy"/>
    <numFmt numFmtId="175" formatCode="#,##0.000"/>
    <numFmt numFmtId="176" formatCode="_(* #,##0.0000000_);_(* \(#,##0.0000000\);_(* &quot;-&quot;??_);_(@_)"/>
    <numFmt numFmtId="177" formatCode="_-[$R$-416]\ * #,##0.00_-;\-[$R$-416]\ * #,##0.00_-;_-[$R$-416]\ * &quot;-&quot;??_-;_-@_-"/>
  </numFmts>
  <fonts count="63">
    <font>
      <sz val="10"/>
      <name val="Arial"/>
      <charset val="134"/>
    </font>
    <font>
      <b/>
      <sz val="10"/>
      <name val="Arial"/>
      <family val="2"/>
    </font>
    <font>
      <sz val="8"/>
      <name val="Arial"/>
      <family val="2"/>
    </font>
    <font>
      <b/>
      <sz val="8"/>
      <name val="Arial"/>
      <family val="2"/>
    </font>
    <font>
      <sz val="10"/>
      <color rgb="FFFF0000"/>
      <name val="Arial"/>
      <family val="2"/>
    </font>
    <font>
      <sz val="11"/>
      <color theme="1"/>
      <name val="Calibri"/>
      <family val="2"/>
      <scheme val="minor"/>
    </font>
    <font>
      <sz val="10"/>
      <name val="Arial"/>
      <family val="2"/>
    </font>
    <font>
      <b/>
      <sz val="10"/>
      <name val="Arial"/>
      <family val="2"/>
    </font>
    <font>
      <sz val="8"/>
      <name val="Arial"/>
      <family val="2"/>
    </font>
    <font>
      <sz val="8"/>
      <color rgb="FFFF0000"/>
      <name val="Arial"/>
      <family val="2"/>
    </font>
    <font>
      <b/>
      <sz val="10"/>
      <color rgb="FFFF0000"/>
      <name val="Arial"/>
      <family val="2"/>
    </font>
    <font>
      <b/>
      <sz val="8"/>
      <name val="Arial"/>
      <family val="2"/>
    </font>
    <font>
      <sz val="10"/>
      <name val="Arial"/>
      <family val="2"/>
    </font>
    <font>
      <sz val="10"/>
      <color rgb="FFFF0000"/>
      <name val="Arial"/>
      <family val="2"/>
    </font>
    <font>
      <sz val="8"/>
      <name val="Calibri"/>
      <family val="2"/>
    </font>
    <font>
      <b/>
      <sz val="8"/>
      <color rgb="FFFF0000"/>
      <name val="Arial"/>
      <family val="2"/>
    </font>
    <font>
      <b/>
      <sz val="16"/>
      <name val="Arial"/>
      <family val="2"/>
    </font>
    <font>
      <sz val="10"/>
      <name val="Calibri"/>
      <family val="2"/>
      <scheme val="minor"/>
    </font>
    <font>
      <b/>
      <sz val="10"/>
      <name val="Calibri"/>
      <family val="2"/>
      <scheme val="minor"/>
    </font>
    <font>
      <b/>
      <sz val="10"/>
      <color rgb="FF000000"/>
      <name val="Arial"/>
      <family val="2"/>
    </font>
    <font>
      <sz val="10"/>
      <color rgb="FF000000"/>
      <name val="Arial"/>
      <family val="2"/>
    </font>
    <font>
      <sz val="7"/>
      <name val="Arial"/>
      <family val="2"/>
    </font>
    <font>
      <b/>
      <sz val="7"/>
      <name val="Arial"/>
      <family val="2"/>
    </font>
    <font>
      <b/>
      <sz val="6"/>
      <name val="Arial"/>
      <family val="2"/>
    </font>
    <font>
      <sz val="6"/>
      <name val="Arial"/>
      <family val="2"/>
    </font>
    <font>
      <sz val="11"/>
      <name val="Calibri"/>
      <family val="2"/>
      <scheme val="minor"/>
    </font>
    <font>
      <b/>
      <sz val="11"/>
      <name val="Calibri"/>
      <family val="2"/>
      <scheme val="minor"/>
    </font>
    <font>
      <sz val="8"/>
      <name val="Calibri"/>
      <family val="2"/>
      <scheme val="minor"/>
    </font>
    <font>
      <b/>
      <sz val="8"/>
      <name val="Calibri"/>
      <family val="2"/>
      <scheme val="minor"/>
    </font>
    <font>
      <sz val="9"/>
      <name val="Calibri"/>
      <family val="2"/>
      <scheme val="minor"/>
    </font>
    <font>
      <b/>
      <sz val="9"/>
      <name val="Calibri"/>
      <family val="2"/>
      <scheme val="minor"/>
    </font>
    <font>
      <b/>
      <sz val="16"/>
      <color rgb="FFFF0000"/>
      <name val="Arial"/>
      <family val="2"/>
    </font>
    <font>
      <sz val="6.5"/>
      <name val="Arial"/>
      <family val="2"/>
    </font>
    <font>
      <b/>
      <sz val="18"/>
      <name val="Arial"/>
      <family val="2"/>
    </font>
    <font>
      <sz val="18"/>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
      <color indexed="8"/>
      <name val="Courier"/>
      <family val="3"/>
    </font>
    <font>
      <sz val="11"/>
      <color indexed="62"/>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2"/>
      <name val="Times New Roman"/>
      <family val="1"/>
    </font>
    <font>
      <b/>
      <sz val="12"/>
      <name val="Times New Roman"/>
      <family val="1"/>
    </font>
    <font>
      <sz val="10"/>
      <name val="Times New Roman"/>
      <family val="1"/>
    </font>
    <font>
      <b/>
      <i/>
      <sz val="16"/>
      <name val="Times New Roman"/>
      <family val="1"/>
    </font>
    <font>
      <sz val="11"/>
      <name val="Times New Roman"/>
      <family val="1"/>
    </font>
    <font>
      <sz val="12"/>
      <color indexed="8"/>
      <name val="Times New Roman"/>
      <family val="1"/>
    </font>
    <font>
      <sz val="12"/>
      <color rgb="FFFF0000"/>
      <name val="Times New Roman"/>
      <family val="1"/>
    </font>
    <font>
      <b/>
      <sz val="12"/>
      <name val="Arial"/>
      <family val="2"/>
    </font>
    <font>
      <sz val="8"/>
      <name val="Arial,"/>
    </font>
    <font>
      <sz val="8"/>
      <name val="Arial "/>
    </font>
    <font>
      <sz val="8"/>
      <color indexed="8"/>
      <name val="Arial "/>
    </font>
    <font>
      <sz val="8"/>
      <name val="Times New Roman"/>
      <family val="1"/>
    </font>
    <font>
      <sz val="8"/>
      <color rgb="FF000000"/>
      <name val="Arial"/>
      <family val="2"/>
    </font>
  </fonts>
  <fills count="32">
    <fill>
      <patternFill patternType="none"/>
    </fill>
    <fill>
      <patternFill patternType="gray125"/>
    </fill>
    <fill>
      <patternFill patternType="solid">
        <fgColor rgb="FFFFFF00"/>
        <bgColor indexed="64"/>
      </patternFill>
    </fill>
    <fill>
      <patternFill patternType="solid">
        <fgColor theme="0" tint="-0.14999847407452621"/>
        <bgColor indexed="64"/>
      </patternFill>
    </fill>
    <fill>
      <patternFill patternType="solid">
        <fgColor rgb="FFBFBFBF"/>
        <bgColor indexed="64"/>
      </patternFill>
    </fill>
    <fill>
      <patternFill patternType="solid">
        <fgColor theme="0"/>
        <bgColor indexed="64"/>
      </patternFill>
    </fill>
    <fill>
      <patternFill patternType="solid">
        <fgColor theme="0" tint="-0.34998626667073579"/>
        <bgColor indexed="64"/>
      </patternFill>
    </fill>
    <fill>
      <patternFill patternType="solid">
        <fgColor rgb="FF92D050"/>
        <bgColor indexed="64"/>
      </patternFill>
    </fill>
    <fill>
      <patternFill patternType="solid">
        <fgColor theme="0"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patternFill>
    </fill>
    <fill>
      <patternFill patternType="solid">
        <fgColor rgb="FFFF0000"/>
        <bgColor indexed="64"/>
      </patternFill>
    </fill>
    <fill>
      <patternFill patternType="solid">
        <fgColor theme="0" tint="-0.249977111117893"/>
        <bgColor indexed="64"/>
      </patternFill>
    </fill>
  </fills>
  <borders count="47">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style="thin">
        <color auto="1"/>
      </top>
      <bottom style="dotted">
        <color auto="1"/>
      </bottom>
      <diagonal/>
    </border>
    <border>
      <left style="thin">
        <color auto="1"/>
      </left>
      <right style="thin">
        <color auto="1"/>
      </right>
      <top/>
      <bottom style="thin">
        <color auto="1"/>
      </bottom>
      <diagonal/>
    </border>
    <border>
      <left style="thin">
        <color auto="1"/>
      </left>
      <right style="thin">
        <color auto="1"/>
      </right>
      <top style="dotted">
        <color auto="1"/>
      </top>
      <bottom style="thin">
        <color auto="1"/>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4"/>
      </top>
      <bottom style="double">
        <color indexed="64"/>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64"/>
      </left>
      <right style="thin">
        <color indexed="64"/>
      </right>
      <top style="thin">
        <color indexed="64"/>
      </top>
      <bottom/>
      <diagonal/>
    </border>
    <border>
      <left style="thin">
        <color indexed="8"/>
      </left>
      <right style="thin">
        <color indexed="8"/>
      </right>
      <top/>
      <bottom style="thin">
        <color indexed="8"/>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8"/>
      </left>
      <right/>
      <top/>
      <bottom style="thin">
        <color indexed="8"/>
      </bottom>
      <diagonal/>
    </border>
    <border>
      <left style="thin">
        <color indexed="8"/>
      </left>
      <right/>
      <top style="thin">
        <color indexed="8"/>
      </top>
      <bottom/>
      <diagonal/>
    </border>
    <border>
      <left style="thin">
        <color indexed="64"/>
      </left>
      <right style="thin">
        <color indexed="64"/>
      </right>
      <top/>
      <bottom/>
      <diagonal/>
    </border>
    <border>
      <left style="thin">
        <color indexed="8"/>
      </left>
      <right style="thin">
        <color indexed="8"/>
      </right>
      <top style="thin">
        <color indexed="8"/>
      </top>
      <bottom/>
      <diagonal/>
    </border>
  </borders>
  <cellStyleXfs count="55">
    <xf numFmtId="0" fontId="0" fillId="0" borderId="0"/>
    <xf numFmtId="165" fontId="6" fillId="0" borderId="0" applyFont="0" applyFill="0" applyBorder="0" applyAlignment="0" applyProtection="0"/>
    <xf numFmtId="9" fontId="6" fillId="0" borderId="0" applyFont="0" applyFill="0" applyBorder="0" applyAlignment="0" applyProtection="0"/>
    <xf numFmtId="43" fontId="5" fillId="0" borderId="0" applyFont="0" applyFill="0" applyBorder="0" applyAlignment="0" applyProtection="0"/>
    <xf numFmtId="0" fontId="6" fillId="0" borderId="0"/>
    <xf numFmtId="0" fontId="35" fillId="9" borderId="0" applyNumberFormat="0" applyBorder="0" applyAlignment="0" applyProtection="0"/>
    <xf numFmtId="0" fontId="35" fillId="10" borderId="0" applyNumberFormat="0" applyBorder="0" applyAlignment="0" applyProtection="0"/>
    <xf numFmtId="0" fontId="35" fillId="11" borderId="0" applyNumberFormat="0" applyBorder="0" applyAlignment="0" applyProtection="0"/>
    <xf numFmtId="0" fontId="35" fillId="12"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15"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35" fillId="12" borderId="0" applyNumberFormat="0" applyBorder="0" applyAlignment="0" applyProtection="0"/>
    <xf numFmtId="0" fontId="35" fillId="15" borderId="0" applyNumberFormat="0" applyBorder="0" applyAlignment="0" applyProtection="0"/>
    <xf numFmtId="0" fontId="35" fillId="18" borderId="0" applyNumberFormat="0" applyBorder="0" applyAlignment="0" applyProtection="0"/>
    <xf numFmtId="0" fontId="36" fillId="19" borderId="0" applyNumberFormat="0" applyBorder="0" applyAlignment="0" applyProtection="0"/>
    <xf numFmtId="0" fontId="36" fillId="16" borderId="0" applyNumberFormat="0" applyBorder="0" applyAlignment="0" applyProtection="0"/>
    <xf numFmtId="0" fontId="36" fillId="17" borderId="0" applyNumberFormat="0" applyBorder="0" applyAlignment="0" applyProtection="0"/>
    <xf numFmtId="0" fontId="36" fillId="20" borderId="0" applyNumberFormat="0" applyBorder="0" applyAlignment="0" applyProtection="0"/>
    <xf numFmtId="0" fontId="36" fillId="21" borderId="0" applyNumberFormat="0" applyBorder="0" applyAlignment="0" applyProtection="0"/>
    <xf numFmtId="0" fontId="36" fillId="22" borderId="0" applyNumberFormat="0" applyBorder="0" applyAlignment="0" applyProtection="0"/>
    <xf numFmtId="0" fontId="37" fillId="11" borderId="0" applyNumberFormat="0" applyBorder="0" applyAlignment="0" applyProtection="0"/>
    <xf numFmtId="0" fontId="38" fillId="23" borderId="18" applyNumberFormat="0" applyAlignment="0" applyProtection="0"/>
    <xf numFmtId="0" fontId="39" fillId="24" borderId="19" applyNumberFormat="0" applyAlignment="0" applyProtection="0"/>
    <xf numFmtId="0" fontId="40" fillId="0" borderId="20" applyNumberFormat="0" applyFill="0" applyAlignment="0" applyProtection="0"/>
    <xf numFmtId="0" fontId="41" fillId="0" borderId="0">
      <protection locked="0"/>
    </xf>
    <xf numFmtId="0" fontId="36" fillId="25" borderId="0" applyNumberFormat="0" applyBorder="0" applyAlignment="0" applyProtection="0"/>
    <xf numFmtId="0" fontId="36" fillId="26" borderId="0" applyNumberFormat="0" applyBorder="0" applyAlignment="0" applyProtection="0"/>
    <xf numFmtId="0" fontId="36" fillId="27" borderId="0" applyNumberFormat="0" applyBorder="0" applyAlignment="0" applyProtection="0"/>
    <xf numFmtId="0" fontId="36" fillId="20" borderId="0" applyNumberFormat="0" applyBorder="0" applyAlignment="0" applyProtection="0"/>
    <xf numFmtId="0" fontId="36" fillId="21" borderId="0" applyNumberFormat="0" applyBorder="0" applyAlignment="0" applyProtection="0"/>
    <xf numFmtId="0" fontId="36" fillId="28" borderId="0" applyNumberFormat="0" applyBorder="0" applyAlignment="0" applyProtection="0"/>
    <xf numFmtId="0" fontId="42" fillId="14" borderId="18" applyNumberFormat="0" applyAlignment="0" applyProtection="0"/>
    <xf numFmtId="171" fontId="6" fillId="0" borderId="0">
      <protection locked="0"/>
    </xf>
    <xf numFmtId="0" fontId="6" fillId="0" borderId="0"/>
    <xf numFmtId="0" fontId="6" fillId="29" borderId="21" applyNumberFormat="0" applyFont="0" applyAlignment="0" applyProtection="0"/>
    <xf numFmtId="172" fontId="6" fillId="0" borderId="0">
      <protection locked="0"/>
    </xf>
    <xf numFmtId="174" fontId="6" fillId="0" borderId="0">
      <protection locked="0"/>
    </xf>
    <xf numFmtId="9" fontId="6" fillId="0" borderId="0" applyFont="0" applyFill="0" applyBorder="0" applyAlignment="0" applyProtection="0"/>
    <xf numFmtId="0" fontId="43" fillId="23" borderId="22"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44" fillId="0" borderId="0" applyNumberFormat="0" applyFill="0" applyBorder="0" applyAlignment="0" applyProtection="0"/>
    <xf numFmtId="0" fontId="45" fillId="0" borderId="0" applyNumberFormat="0" applyFill="0" applyBorder="0" applyAlignment="0" applyProtection="0"/>
    <xf numFmtId="0" fontId="46" fillId="0" borderId="0" applyNumberFormat="0" applyFill="0" applyBorder="0" applyAlignment="0" applyProtection="0"/>
    <xf numFmtId="0" fontId="47" fillId="0" borderId="23" applyNumberFormat="0" applyFill="0" applyAlignment="0" applyProtection="0"/>
    <xf numFmtId="0" fontId="48" fillId="0" borderId="24" applyNumberFormat="0" applyFill="0" applyAlignment="0" applyProtection="0"/>
    <xf numFmtId="0" fontId="49" fillId="0" borderId="25" applyNumberFormat="0" applyFill="0" applyAlignment="0" applyProtection="0"/>
    <xf numFmtId="0" fontId="49" fillId="0" borderId="0" applyNumberFormat="0" applyFill="0" applyBorder="0" applyAlignment="0" applyProtection="0"/>
    <xf numFmtId="173" fontId="6" fillId="0" borderId="0">
      <protection locked="0"/>
    </xf>
    <xf numFmtId="173" fontId="6" fillId="0" borderId="0">
      <protection locked="0"/>
    </xf>
    <xf numFmtId="173" fontId="6" fillId="0" borderId="26">
      <protection locked="0"/>
    </xf>
  </cellStyleXfs>
  <cellXfs count="575">
    <xf numFmtId="0" fontId="0" fillId="0" borderId="0" xfId="0"/>
    <xf numFmtId="0" fontId="0" fillId="0" borderId="0" xfId="0" applyAlignment="1">
      <alignment vertical="center"/>
    </xf>
    <xf numFmtId="0" fontId="0" fillId="0" borderId="0" xfId="0" applyAlignment="1">
      <alignment horizontal="left" vertical="center"/>
    </xf>
    <xf numFmtId="0" fontId="0" fillId="0" borderId="1" xfId="0" applyBorder="1" applyAlignment="1">
      <alignment vertical="center"/>
    </xf>
    <xf numFmtId="0" fontId="0" fillId="0" borderId="2" xfId="0" applyBorder="1" applyAlignment="1">
      <alignment horizontal="left" vertical="center"/>
    </xf>
    <xf numFmtId="0" fontId="0" fillId="0" borderId="2" xfId="0" applyBorder="1" applyAlignment="1">
      <alignment vertical="center"/>
    </xf>
    <xf numFmtId="0" fontId="0" fillId="0" borderId="3" xfId="0" applyBorder="1" applyAlignment="1">
      <alignment vertical="center"/>
    </xf>
    <xf numFmtId="0" fontId="1" fillId="0" borderId="4" xfId="0" applyFont="1" applyBorder="1" applyAlignment="1">
      <alignment vertical="center"/>
    </xf>
    <xf numFmtId="0" fontId="1" fillId="0" borderId="5" xfId="0" applyFont="1" applyBorder="1" applyAlignment="1">
      <alignment horizontal="left" vertical="center"/>
    </xf>
    <xf numFmtId="0" fontId="1" fillId="0" borderId="5" xfId="0" applyFont="1" applyBorder="1" applyAlignment="1">
      <alignment vertical="center"/>
    </xf>
    <xf numFmtId="0" fontId="1" fillId="0" borderId="6" xfId="0" applyFont="1" applyBorder="1" applyAlignment="1">
      <alignment vertical="center"/>
    </xf>
    <xf numFmtId="0" fontId="1" fillId="0" borderId="5" xfId="0" applyFont="1" applyBorder="1" applyAlignment="1">
      <alignment horizontal="right" vertical="center"/>
    </xf>
    <xf numFmtId="0" fontId="1" fillId="0" borderId="8" xfId="0" applyFont="1" applyBorder="1" applyAlignment="1">
      <alignment vertical="center" wrapText="1"/>
    </xf>
    <xf numFmtId="0" fontId="1" fillId="0" borderId="8" xfId="0" applyFont="1" applyBorder="1" applyAlignment="1">
      <alignment horizontal="center" vertical="center" wrapText="1"/>
    </xf>
    <xf numFmtId="0" fontId="1" fillId="0" borderId="7" xfId="0" applyFont="1" applyBorder="1" applyAlignment="1">
      <alignment horizontal="center" vertical="center" wrapText="1"/>
    </xf>
    <xf numFmtId="0" fontId="1" fillId="0" borderId="12" xfId="0" applyFont="1" applyBorder="1" applyAlignment="1">
      <alignment horizontal="center" vertical="center"/>
    </xf>
    <xf numFmtId="0" fontId="1" fillId="0" borderId="0" xfId="0" applyFont="1" applyAlignment="1">
      <alignment horizontal="left" vertical="center"/>
    </xf>
    <xf numFmtId="164" fontId="0" fillId="0" borderId="0" xfId="0" applyNumberFormat="1" applyAlignment="1">
      <alignment horizontal="center" vertical="center" wrapText="1"/>
    </xf>
    <xf numFmtId="164" fontId="1" fillId="0" borderId="0" xfId="0" applyNumberFormat="1" applyFont="1" applyAlignment="1">
      <alignment horizontal="center" vertical="center" wrapText="1"/>
    </xf>
    <xf numFmtId="164" fontId="1" fillId="0" borderId="13" xfId="0" applyNumberFormat="1" applyFont="1" applyBorder="1" applyAlignment="1">
      <alignment horizontal="center" vertical="center" wrapText="1"/>
    </xf>
    <xf numFmtId="0" fontId="1" fillId="0" borderId="12" xfId="0" applyFont="1" applyBorder="1" applyAlignment="1">
      <alignment vertical="center"/>
    </xf>
    <xf numFmtId="0" fontId="1" fillId="0" borderId="0" xfId="0" applyFont="1" applyAlignment="1">
      <alignment vertical="center"/>
    </xf>
    <xf numFmtId="0" fontId="1" fillId="0" borderId="13" xfId="0" applyFont="1" applyBorder="1" applyAlignment="1">
      <alignment vertical="center"/>
    </xf>
    <xf numFmtId="0" fontId="1" fillId="0" borderId="0" xfId="0" applyFont="1" applyAlignment="1">
      <alignment horizontal="center"/>
    </xf>
    <xf numFmtId="0" fontId="1" fillId="0" borderId="0" xfId="0" applyFont="1" applyAlignment="1">
      <alignment horizontal="center" vertical="center"/>
    </xf>
    <xf numFmtId="0" fontId="0" fillId="0" borderId="0" xfId="0" applyAlignment="1">
      <alignment horizontal="center" vertical="center"/>
    </xf>
    <xf numFmtId="0" fontId="0" fillId="0" borderId="14" xfId="0" applyBorder="1" applyAlignment="1">
      <alignment vertical="center"/>
    </xf>
    <xf numFmtId="0" fontId="0" fillId="0" borderId="15" xfId="0" applyBorder="1" applyAlignment="1">
      <alignment horizontal="left" vertical="center"/>
    </xf>
    <xf numFmtId="0" fontId="0" fillId="0" borderId="15" xfId="0" applyBorder="1" applyAlignment="1">
      <alignment vertical="center"/>
    </xf>
    <xf numFmtId="0" fontId="0" fillId="0" borderId="16" xfId="0" applyBorder="1" applyAlignment="1">
      <alignment vertical="center"/>
    </xf>
    <xf numFmtId="164" fontId="0" fillId="0" borderId="0" xfId="0" applyNumberFormat="1" applyAlignment="1">
      <alignment vertical="center"/>
    </xf>
    <xf numFmtId="0" fontId="1" fillId="0" borderId="4" xfId="0" applyFont="1" applyBorder="1" applyAlignment="1">
      <alignment horizontal="center" vertical="center" wrapText="1"/>
    </xf>
    <xf numFmtId="0" fontId="1" fillId="0" borderId="12" xfId="0" applyFont="1" applyBorder="1" applyAlignment="1">
      <alignment horizontal="center" vertical="center" wrapText="1"/>
    </xf>
    <xf numFmtId="0" fontId="1" fillId="0" borderId="0" xfId="0" applyFont="1" applyAlignment="1">
      <alignment horizontal="center" vertical="center" wrapText="1"/>
    </xf>
    <xf numFmtId="0" fontId="1" fillId="0" borderId="0" xfId="0" applyFont="1" applyAlignment="1">
      <alignment horizontal="left" vertical="center" wrapText="1"/>
    </xf>
    <xf numFmtId="0" fontId="1" fillId="0" borderId="4" xfId="0" applyFont="1" applyBorder="1" applyAlignment="1">
      <alignment horizontal="left" vertical="center"/>
    </xf>
    <xf numFmtId="0" fontId="0" fillId="0" borderId="6" xfId="0" applyBorder="1" applyAlignment="1">
      <alignment vertical="center"/>
    </xf>
    <xf numFmtId="49" fontId="1" fillId="0" borderId="12" xfId="0" applyNumberFormat="1" applyFont="1" applyBorder="1" applyAlignment="1">
      <alignment vertical="center" wrapText="1"/>
    </xf>
    <xf numFmtId="0" fontId="1" fillId="0" borderId="0" xfId="0" applyFont="1" applyAlignment="1">
      <alignment vertical="center" wrapText="1"/>
    </xf>
    <xf numFmtId="4" fontId="1" fillId="0" borderId="0" xfId="0" applyNumberFormat="1" applyFont="1" applyAlignment="1">
      <alignment horizontal="center" vertical="center" wrapText="1"/>
    </xf>
    <xf numFmtId="49" fontId="1" fillId="0" borderId="8" xfId="0" applyNumberFormat="1" applyFont="1" applyBorder="1" applyAlignment="1">
      <alignment horizontal="center" vertical="center" wrapText="1"/>
    </xf>
    <xf numFmtId="4" fontId="1" fillId="0" borderId="8" xfId="0" applyNumberFormat="1" applyFont="1" applyBorder="1" applyAlignment="1">
      <alignment horizontal="center" vertical="center" wrapText="1"/>
    </xf>
    <xf numFmtId="0" fontId="0" fillId="0" borderId="12" xfId="0" applyBorder="1" applyAlignment="1">
      <alignment horizontal="center" vertical="center" wrapText="1"/>
    </xf>
    <xf numFmtId="0" fontId="0" fillId="0" borderId="0" xfId="0" applyAlignment="1">
      <alignment horizontal="center" vertical="center" wrapText="1"/>
    </xf>
    <xf numFmtId="0" fontId="0" fillId="0" borderId="2" xfId="0" applyBorder="1" applyAlignment="1">
      <alignment horizontal="left" vertical="center" wrapText="1"/>
    </xf>
    <xf numFmtId="0" fontId="0" fillId="0" borderId="2" xfId="0" applyBorder="1" applyAlignment="1">
      <alignment horizontal="center" vertical="center" wrapText="1"/>
    </xf>
    <xf numFmtId="2" fontId="1" fillId="0" borderId="2" xfId="0" applyNumberFormat="1" applyFont="1" applyBorder="1" applyAlignment="1">
      <alignment vertical="center" wrapText="1"/>
    </xf>
    <xf numFmtId="0" fontId="0" fillId="0" borderId="0" xfId="0" applyAlignment="1">
      <alignment horizontal="left" vertical="center" wrapText="1"/>
    </xf>
    <xf numFmtId="2" fontId="1" fillId="0" borderId="0" xfId="0" applyNumberFormat="1" applyFont="1" applyAlignment="1">
      <alignment vertical="center" wrapText="1"/>
    </xf>
    <xf numFmtId="0" fontId="1" fillId="0" borderId="12" xfId="0" applyFont="1" applyBorder="1" applyAlignment="1">
      <alignment vertical="center" wrapText="1"/>
    </xf>
    <xf numFmtId="0" fontId="0" fillId="0" borderId="14" xfId="0" applyBorder="1" applyAlignment="1">
      <alignment horizontal="center" vertical="center" wrapText="1"/>
    </xf>
    <xf numFmtId="0" fontId="0" fillId="0" borderId="15" xfId="0" applyBorder="1" applyAlignment="1">
      <alignment horizontal="center" vertical="center" wrapText="1"/>
    </xf>
    <xf numFmtId="0" fontId="0" fillId="0" borderId="15" xfId="0" applyBorder="1" applyAlignment="1">
      <alignment horizontal="left" vertical="center" wrapText="1"/>
    </xf>
    <xf numFmtId="2" fontId="1" fillId="0" borderId="15" xfId="0" applyNumberFormat="1" applyFont="1" applyBorder="1" applyAlignment="1">
      <alignment vertical="center" wrapText="1"/>
    </xf>
    <xf numFmtId="0" fontId="0" fillId="0" borderId="5" xfId="0" applyBorder="1" applyAlignment="1">
      <alignment vertical="center"/>
    </xf>
    <xf numFmtId="0" fontId="1" fillId="0" borderId="7" xfId="0" applyFont="1" applyBorder="1" applyAlignment="1">
      <alignment horizontal="center" vertical="center"/>
    </xf>
    <xf numFmtId="0" fontId="1" fillId="0" borderId="5" xfId="0" applyFont="1" applyBorder="1" applyAlignment="1">
      <alignment horizontal="left" vertical="center" wrapText="1"/>
    </xf>
    <xf numFmtId="49" fontId="1" fillId="0" borderId="8" xfId="0" applyNumberFormat="1" applyFont="1" applyBorder="1" applyAlignment="1">
      <alignment horizontal="center" vertical="center"/>
    </xf>
    <xf numFmtId="0" fontId="1" fillId="0" borderId="8" xfId="0" applyFont="1" applyBorder="1" applyAlignment="1">
      <alignment horizontal="center" vertical="center"/>
    </xf>
    <xf numFmtId="4" fontId="1" fillId="0" borderId="8" xfId="0" applyNumberFormat="1" applyFont="1" applyBorder="1" applyAlignment="1">
      <alignment horizontal="center" vertical="center"/>
    </xf>
    <xf numFmtId="4" fontId="1" fillId="0" borderId="7" xfId="0" applyNumberFormat="1" applyFont="1" applyBorder="1" applyAlignment="1">
      <alignment horizontal="center" vertical="center" wrapText="1"/>
    </xf>
    <xf numFmtId="49" fontId="0" fillId="0" borderId="12" xfId="0" applyNumberFormat="1" applyBorder="1" applyAlignment="1">
      <alignment horizontal="center" vertical="center"/>
    </xf>
    <xf numFmtId="4" fontId="1" fillId="0" borderId="0" xfId="0" applyNumberFormat="1" applyFont="1" applyAlignment="1">
      <alignment vertical="center" wrapText="1"/>
    </xf>
    <xf numFmtId="49" fontId="0" fillId="0" borderId="14" xfId="0" applyNumberFormat="1" applyBorder="1" applyAlignment="1">
      <alignment horizontal="center" vertical="center"/>
    </xf>
    <xf numFmtId="0" fontId="0" fillId="0" borderId="15" xfId="0" applyBorder="1" applyAlignment="1">
      <alignment horizontal="center" vertical="center"/>
    </xf>
    <xf numFmtId="4" fontId="1" fillId="0" borderId="15" xfId="0" applyNumberFormat="1" applyFont="1" applyBorder="1" applyAlignment="1">
      <alignment vertical="center" wrapText="1"/>
    </xf>
    <xf numFmtId="4" fontId="4" fillId="0" borderId="0" xfId="0" applyNumberFormat="1" applyFont="1" applyAlignment="1">
      <alignment horizontal="center" vertical="center"/>
    </xf>
    <xf numFmtId="0" fontId="7" fillId="0" borderId="4" xfId="0" applyFont="1" applyBorder="1" applyAlignment="1">
      <alignment horizontal="left" vertical="center"/>
    </xf>
    <xf numFmtId="0" fontId="1" fillId="0" borderId="5" xfId="0" applyFont="1" applyBorder="1" applyAlignment="1">
      <alignment horizontal="center" vertical="center"/>
    </xf>
    <xf numFmtId="0" fontId="8" fillId="0" borderId="0" xfId="0" applyFont="1" applyAlignment="1">
      <alignment horizontal="center" vertical="center"/>
    </xf>
    <xf numFmtId="0" fontId="12" fillId="0" borderId="0" xfId="0" applyFont="1" applyAlignment="1">
      <alignment horizontal="center" vertical="center"/>
    </xf>
    <xf numFmtId="0" fontId="12" fillId="0" borderId="0" xfId="0" applyFont="1" applyAlignment="1">
      <alignment vertical="center"/>
    </xf>
    <xf numFmtId="0" fontId="13" fillId="0" borderId="0" xfId="0" applyFont="1" applyAlignment="1">
      <alignment vertical="center"/>
    </xf>
    <xf numFmtId="0" fontId="8" fillId="0" borderId="7" xfId="0" applyFont="1" applyBorder="1" applyAlignment="1">
      <alignment horizontal="center" vertical="center"/>
    </xf>
    <xf numFmtId="49" fontId="8" fillId="0" borderId="7" xfId="0" applyNumberFormat="1" applyFont="1" applyBorder="1" applyAlignment="1">
      <alignment horizontal="center" vertical="center" wrapText="1"/>
    </xf>
    <xf numFmtId="2" fontId="8" fillId="0" borderId="7" xfId="0" applyNumberFormat="1" applyFont="1" applyBorder="1" applyAlignment="1">
      <alignment horizontal="center" vertical="center" wrapText="1"/>
    </xf>
    <xf numFmtId="164" fontId="8" fillId="0" borderId="7" xfId="0" applyNumberFormat="1" applyFont="1" applyBorder="1" applyAlignment="1">
      <alignment horizontal="center" vertical="center" wrapText="1"/>
    </xf>
    <xf numFmtId="164" fontId="8" fillId="0" borderId="0" xfId="0" applyNumberFormat="1" applyFont="1" applyAlignment="1">
      <alignment horizontal="center" vertical="center"/>
    </xf>
    <xf numFmtId="4" fontId="1" fillId="0" borderId="13" xfId="0" applyNumberFormat="1" applyFont="1" applyBorder="1" applyAlignment="1">
      <alignment horizontal="center" vertical="center" wrapText="1"/>
    </xf>
    <xf numFmtId="4" fontId="1" fillId="0" borderId="16" xfId="0" applyNumberFormat="1" applyFont="1" applyBorder="1" applyAlignment="1">
      <alignment horizontal="center" vertical="center" wrapText="1"/>
    </xf>
    <xf numFmtId="164" fontId="13" fillId="0" borderId="0" xfId="0" applyNumberFormat="1" applyFont="1" applyAlignment="1">
      <alignment vertical="center"/>
    </xf>
    <xf numFmtId="10" fontId="13" fillId="0" borderId="0" xfId="0" applyNumberFormat="1" applyFont="1" applyAlignment="1">
      <alignment vertical="center"/>
    </xf>
    <xf numFmtId="0" fontId="7" fillId="0" borderId="5" xfId="0" applyFont="1" applyBorder="1" applyAlignment="1">
      <alignment horizontal="left" vertical="center"/>
    </xf>
    <xf numFmtId="14" fontId="1" fillId="0" borderId="6" xfId="0" applyNumberFormat="1" applyFont="1" applyBorder="1" applyAlignment="1">
      <alignment horizontal="center" vertical="center"/>
    </xf>
    <xf numFmtId="49" fontId="2" fillId="0" borderId="7" xfId="0" applyNumberFormat="1" applyFont="1" applyBorder="1" applyAlignment="1">
      <alignment horizontal="center" vertical="center" wrapText="1"/>
    </xf>
    <xf numFmtId="0" fontId="2" fillId="0" borderId="7" xfId="0" applyFont="1" applyBorder="1" applyAlignment="1">
      <alignment horizontal="center" vertical="center" wrapText="1"/>
    </xf>
    <xf numFmtId="0" fontId="2" fillId="0" borderId="7" xfId="0" applyFont="1" applyBorder="1" applyAlignment="1">
      <alignment horizontal="left" vertical="center" wrapText="1"/>
    </xf>
    <xf numFmtId="4" fontId="2" fillId="0" borderId="7" xfId="0" applyNumberFormat="1" applyFont="1" applyBorder="1" applyAlignment="1">
      <alignment horizontal="center" vertical="center" wrapText="1"/>
    </xf>
    <xf numFmtId="4" fontId="8" fillId="0" borderId="7" xfId="0" applyNumberFormat="1" applyFont="1" applyBorder="1" applyAlignment="1">
      <alignment horizontal="left" vertical="center" wrapText="1"/>
    </xf>
    <xf numFmtId="0" fontId="8" fillId="0" borderId="7" xfId="0" applyFont="1" applyBorder="1" applyAlignment="1">
      <alignment horizontal="center" vertical="center" wrapText="1"/>
    </xf>
    <xf numFmtId="0" fontId="1" fillId="0" borderId="4" xfId="0" applyFont="1" applyBorder="1" applyAlignment="1">
      <alignment horizontal="right" vertical="center"/>
    </xf>
    <xf numFmtId="14" fontId="1" fillId="0" borderId="4" xfId="0" applyNumberFormat="1" applyFont="1" applyBorder="1" applyAlignment="1">
      <alignment vertical="center"/>
    </xf>
    <xf numFmtId="0" fontId="11" fillId="0" borderId="7" xfId="0" applyFont="1" applyBorder="1" applyAlignment="1">
      <alignment horizontal="center" vertical="center" wrapText="1"/>
    </xf>
    <xf numFmtId="4" fontId="11" fillId="0" borderId="7" xfId="0" applyNumberFormat="1" applyFont="1" applyBorder="1" applyAlignment="1">
      <alignment horizontal="center" vertical="center" wrapText="1"/>
    </xf>
    <xf numFmtId="4" fontId="11" fillId="0" borderId="7" xfId="0" applyNumberFormat="1" applyFont="1" applyBorder="1" applyAlignment="1">
      <alignment horizontal="left" vertical="center" wrapText="1"/>
    </xf>
    <xf numFmtId="0" fontId="7" fillId="0" borderId="0" xfId="0" applyFont="1" applyAlignment="1">
      <alignment vertical="center"/>
    </xf>
    <xf numFmtId="4" fontId="11" fillId="0" borderId="0" xfId="0" applyNumberFormat="1" applyFont="1" applyAlignment="1">
      <alignment horizontal="center" vertical="center" wrapText="1"/>
    </xf>
    <xf numFmtId="0" fontId="11" fillId="0" borderId="7" xfId="0" applyFont="1" applyBorder="1" applyAlignment="1">
      <alignment horizontal="left" vertical="center" wrapText="1"/>
    </xf>
    <xf numFmtId="0" fontId="11" fillId="0" borderId="7" xfId="0" applyFont="1" applyBorder="1" applyAlignment="1">
      <alignment horizontal="left" vertical="center"/>
    </xf>
    <xf numFmtId="0" fontId="11" fillId="0" borderId="7" xfId="1" applyNumberFormat="1" applyFont="1" applyFill="1" applyBorder="1" applyAlignment="1">
      <alignment horizontal="center" vertical="center" wrapText="1"/>
    </xf>
    <xf numFmtId="4" fontId="8" fillId="0" borderId="7" xfId="0" applyNumberFormat="1" applyFont="1" applyBorder="1" applyAlignment="1">
      <alignment horizontal="center" vertical="center" wrapText="1"/>
    </xf>
    <xf numFmtId="4" fontId="8" fillId="0" borderId="0" xfId="0" applyNumberFormat="1" applyFont="1" applyAlignment="1">
      <alignment horizontal="center" vertical="center" wrapText="1"/>
    </xf>
    <xf numFmtId="0" fontId="8" fillId="0" borderId="7" xfId="0" applyFont="1" applyBorder="1" applyAlignment="1">
      <alignment horizontal="left" vertical="center" wrapText="1"/>
    </xf>
    <xf numFmtId="0" fontId="8" fillId="0" borderId="7" xfId="1" applyNumberFormat="1" applyFont="1" applyFill="1" applyBorder="1" applyAlignment="1">
      <alignment horizontal="center" vertical="center" wrapText="1"/>
    </xf>
    <xf numFmtId="0" fontId="0" fillId="0" borderId="13" xfId="0" applyBorder="1" applyAlignment="1">
      <alignment horizontal="left" vertical="center" wrapText="1"/>
    </xf>
    <xf numFmtId="0" fontId="0" fillId="0" borderId="6" xfId="0" applyBorder="1" applyAlignment="1">
      <alignment horizontal="left" vertical="center"/>
    </xf>
    <xf numFmtId="2" fontId="1" fillId="0" borderId="3" xfId="0" applyNumberFormat="1" applyFont="1" applyBorder="1" applyAlignment="1">
      <alignment horizontal="left" vertical="center" wrapText="1"/>
    </xf>
    <xf numFmtId="2" fontId="1" fillId="0" borderId="13" xfId="0" applyNumberFormat="1" applyFont="1" applyBorder="1" applyAlignment="1">
      <alignment horizontal="left" vertical="center" wrapText="1"/>
    </xf>
    <xf numFmtId="2" fontId="1" fillId="0" borderId="16" xfId="0" applyNumberFormat="1" applyFont="1" applyBorder="1" applyAlignment="1">
      <alignment horizontal="left" vertical="center" wrapText="1"/>
    </xf>
    <xf numFmtId="4" fontId="15" fillId="0" borderId="7" xfId="0" applyNumberFormat="1" applyFont="1" applyBorder="1" applyAlignment="1">
      <alignment horizontal="center" vertical="center" wrapText="1"/>
    </xf>
    <xf numFmtId="4" fontId="15" fillId="0" borderId="7" xfId="0" applyNumberFormat="1" applyFont="1" applyBorder="1" applyAlignment="1">
      <alignment horizontal="left" vertical="center" wrapText="1"/>
    </xf>
    <xf numFmtId="0" fontId="12" fillId="0" borderId="5" xfId="0" applyFont="1" applyBorder="1" applyAlignment="1">
      <alignment horizontal="center" vertical="center"/>
    </xf>
    <xf numFmtId="0" fontId="11" fillId="0" borderId="7" xfId="0" applyFont="1" applyBorder="1" applyAlignment="1">
      <alignment horizontal="center" vertical="center"/>
    </xf>
    <xf numFmtId="166" fontId="13" fillId="0" borderId="0" xfId="0" applyNumberFormat="1" applyFont="1" applyAlignment="1">
      <alignment vertical="center"/>
    </xf>
    <xf numFmtId="0" fontId="15" fillId="0" borderId="7" xfId="0" applyFont="1" applyBorder="1" applyAlignment="1">
      <alignment horizontal="center" vertical="center"/>
    </xf>
    <xf numFmtId="0" fontId="9" fillId="0" borderId="7" xfId="0" applyFont="1" applyBorder="1" applyAlignment="1">
      <alignment horizontal="center" vertical="center"/>
    </xf>
    <xf numFmtId="164" fontId="11" fillId="4" borderId="7" xfId="0" applyNumberFormat="1" applyFont="1" applyFill="1" applyBorder="1" applyAlignment="1">
      <alignment horizontal="center" vertical="center"/>
    </xf>
    <xf numFmtId="164" fontId="1" fillId="4" borderId="5" xfId="0" applyNumberFormat="1" applyFont="1" applyFill="1" applyBorder="1" applyAlignment="1">
      <alignment horizontal="left" vertical="center"/>
    </xf>
    <xf numFmtId="0" fontId="7" fillId="0" borderId="4" xfId="0" applyFont="1" applyBorder="1" applyAlignment="1">
      <alignment vertical="center"/>
    </xf>
    <xf numFmtId="0" fontId="17" fillId="0" borderId="0" xfId="0" applyFont="1" applyAlignment="1">
      <alignment horizontal="center"/>
    </xf>
    <xf numFmtId="0" fontId="17" fillId="0" borderId="13" xfId="0" applyFont="1" applyBorder="1" applyAlignment="1">
      <alignment horizontal="center"/>
    </xf>
    <xf numFmtId="0" fontId="18" fillId="0" borderId="0" xfId="0" applyFont="1" applyAlignment="1">
      <alignment horizontal="center" vertical="center" wrapText="1"/>
    </xf>
    <xf numFmtId="0" fontId="17" fillId="0" borderId="0" xfId="0" applyFont="1" applyAlignment="1">
      <alignment horizontal="center" vertical="center"/>
    </xf>
    <xf numFmtId="0" fontId="18" fillId="0" borderId="0" xfId="0" applyFont="1" applyAlignment="1">
      <alignment horizontal="center" vertical="center"/>
    </xf>
    <xf numFmtId="0" fontId="7" fillId="0" borderId="0" xfId="0" applyFont="1" applyAlignment="1">
      <alignment horizontal="left" vertical="center"/>
    </xf>
    <xf numFmtId="164" fontId="12" fillId="0" borderId="0" xfId="0" applyNumberFormat="1" applyFont="1" applyAlignment="1">
      <alignment vertical="center"/>
    </xf>
    <xf numFmtId="0" fontId="19" fillId="3" borderId="4" xfId="0" applyFont="1" applyFill="1" applyBorder="1" applyAlignment="1">
      <alignment vertical="center" wrapText="1"/>
    </xf>
    <xf numFmtId="0" fontId="19" fillId="3" borderId="4" xfId="0" applyFont="1" applyFill="1" applyBorder="1" applyAlignment="1">
      <alignment horizontal="center" vertical="center"/>
    </xf>
    <xf numFmtId="0" fontId="19" fillId="3" borderId="5" xfId="0" applyFont="1" applyFill="1" applyBorder="1" applyAlignment="1">
      <alignment vertical="center" wrapText="1"/>
    </xf>
    <xf numFmtId="164" fontId="12" fillId="3" borderId="6" xfId="0" applyNumberFormat="1" applyFont="1" applyFill="1" applyBorder="1" applyAlignment="1">
      <alignment vertical="center"/>
    </xf>
    <xf numFmtId="0" fontId="19" fillId="0" borderId="4" xfId="0" applyFont="1" applyBorder="1" applyAlignment="1">
      <alignment horizontal="left" vertical="center"/>
    </xf>
    <xf numFmtId="0" fontId="20" fillId="0" borderId="5" xfId="0" applyFont="1" applyBorder="1" applyAlignment="1">
      <alignment horizontal="center" vertical="center"/>
    </xf>
    <xf numFmtId="0" fontId="20" fillId="0" borderId="5" xfId="0" applyFont="1" applyBorder="1" applyAlignment="1">
      <alignment horizontal="left" vertical="center"/>
    </xf>
    <xf numFmtId="168" fontId="20" fillId="0" borderId="5" xfId="3" applyNumberFormat="1" applyFont="1" applyFill="1" applyBorder="1" applyAlignment="1">
      <alignment horizontal="right" vertical="center"/>
    </xf>
    <xf numFmtId="164" fontId="20" fillId="0" borderId="5" xfId="3" applyNumberFormat="1" applyFont="1" applyFill="1" applyBorder="1" applyAlignment="1">
      <alignment horizontal="right" vertical="center"/>
    </xf>
    <xf numFmtId="164" fontId="20" fillId="0" borderId="6" xfId="3" applyNumberFormat="1" applyFont="1" applyFill="1" applyBorder="1" applyAlignment="1">
      <alignment horizontal="right" vertical="center"/>
    </xf>
    <xf numFmtId="0" fontId="7" fillId="0" borderId="7" xfId="0" applyFont="1" applyBorder="1" applyAlignment="1">
      <alignment horizontal="center" vertical="center"/>
    </xf>
    <xf numFmtId="0" fontId="19" fillId="0" borderId="7" xfId="0" applyFont="1" applyBorder="1" applyAlignment="1">
      <alignment horizontal="center" vertical="center"/>
    </xf>
    <xf numFmtId="0" fontId="19" fillId="0" borderId="7" xfId="0" applyFont="1" applyBorder="1" applyAlignment="1">
      <alignment horizontal="left" vertical="center"/>
    </xf>
    <xf numFmtId="168" fontId="19" fillId="0" borderId="7" xfId="3" applyNumberFormat="1" applyFont="1" applyFill="1" applyBorder="1" applyAlignment="1">
      <alignment horizontal="center" vertical="center"/>
    </xf>
    <xf numFmtId="164" fontId="19" fillId="0" borderId="7" xfId="3" applyNumberFormat="1" applyFont="1" applyFill="1" applyBorder="1" applyAlignment="1">
      <alignment horizontal="center" vertical="center"/>
    </xf>
    <xf numFmtId="0" fontId="12" fillId="0" borderId="7" xfId="0" applyFont="1" applyBorder="1" applyAlignment="1">
      <alignment horizontal="center" vertical="center"/>
    </xf>
    <xf numFmtId="0" fontId="20" fillId="0" borderId="7" xfId="0" applyFont="1" applyBorder="1" applyAlignment="1">
      <alignment horizontal="center" vertical="center"/>
    </xf>
    <xf numFmtId="0" fontId="20" fillId="0" borderId="7" xfId="0" applyFont="1" applyBorder="1" applyAlignment="1">
      <alignment horizontal="left" vertical="center" wrapText="1"/>
    </xf>
    <xf numFmtId="169" fontId="20" fillId="0" borderId="7" xfId="3" applyNumberFormat="1" applyFont="1" applyFill="1" applyBorder="1" applyAlignment="1">
      <alignment horizontal="center" vertical="center"/>
    </xf>
    <xf numFmtId="164" fontId="20" fillId="0" borderId="7" xfId="3" applyNumberFormat="1" applyFont="1" applyFill="1" applyBorder="1" applyAlignment="1">
      <alignment horizontal="center" vertical="center"/>
    </xf>
    <xf numFmtId="0" fontId="12" fillId="0" borderId="2" xfId="0" applyFont="1" applyBorder="1" applyAlignment="1">
      <alignment horizontal="center" vertical="center"/>
    </xf>
    <xf numFmtId="0" fontId="20" fillId="0" borderId="2" xfId="0" applyFont="1" applyBorder="1" applyAlignment="1">
      <alignment horizontal="center" vertical="center"/>
    </xf>
    <xf numFmtId="168" fontId="20" fillId="0" borderId="2" xfId="3" applyNumberFormat="1" applyFont="1" applyFill="1" applyBorder="1" applyAlignment="1">
      <alignment horizontal="right" vertical="center"/>
    </xf>
    <xf numFmtId="164" fontId="19" fillId="0" borderId="3" xfId="3" applyNumberFormat="1" applyFont="1" applyFill="1" applyBorder="1" applyAlignment="1">
      <alignment horizontal="right" vertical="center"/>
    </xf>
    <xf numFmtId="164" fontId="19" fillId="3" borderId="7" xfId="3" applyNumberFormat="1" applyFont="1" applyFill="1" applyBorder="1" applyAlignment="1">
      <alignment horizontal="right" vertical="center"/>
    </xf>
    <xf numFmtId="0" fontId="20" fillId="0" borderId="0" xfId="0" applyFont="1" applyAlignment="1">
      <alignment horizontal="center" vertical="center"/>
    </xf>
    <xf numFmtId="0" fontId="20" fillId="0" borderId="0" xfId="0" applyFont="1" applyAlignment="1">
      <alignment horizontal="left" vertical="center"/>
    </xf>
    <xf numFmtId="168" fontId="20" fillId="0" borderId="0" xfId="3" applyNumberFormat="1" applyFont="1" applyFill="1" applyBorder="1" applyAlignment="1">
      <alignment horizontal="right" vertical="center"/>
    </xf>
    <xf numFmtId="164" fontId="20" fillId="0" borderId="0" xfId="3" applyNumberFormat="1" applyFont="1" applyFill="1" applyBorder="1" applyAlignment="1">
      <alignment horizontal="right" vertical="center"/>
    </xf>
    <xf numFmtId="0" fontId="9" fillId="0" borderId="0" xfId="0" applyFont="1" applyAlignment="1">
      <alignment horizontal="center" vertical="center"/>
    </xf>
    <xf numFmtId="0" fontId="9" fillId="0" borderId="0" xfId="0" applyFont="1" applyAlignment="1">
      <alignment vertical="center" wrapText="1"/>
    </xf>
    <xf numFmtId="0" fontId="9" fillId="0" borderId="7" xfId="0" applyFont="1" applyBorder="1" applyAlignment="1">
      <alignment horizontal="left" vertical="center" wrapText="1"/>
    </xf>
    <xf numFmtId="0" fontId="9" fillId="0" borderId="7" xfId="0" applyFont="1" applyBorder="1" applyAlignment="1">
      <alignment vertical="center" wrapText="1"/>
    </xf>
    <xf numFmtId="0" fontId="15" fillId="0" borderId="7" xfId="0" applyFont="1" applyBorder="1" applyAlignment="1">
      <alignment vertical="center" wrapText="1"/>
    </xf>
    <xf numFmtId="0" fontId="11" fillId="0" borderId="7" xfId="0" applyFont="1" applyBorder="1" applyAlignment="1">
      <alignment vertical="center" wrapText="1"/>
    </xf>
    <xf numFmtId="4" fontId="8" fillId="0" borderId="0" xfId="0" applyNumberFormat="1" applyFont="1" applyAlignment="1">
      <alignment horizontal="center" vertical="center"/>
    </xf>
    <xf numFmtId="4" fontId="8" fillId="0" borderId="0" xfId="0" applyNumberFormat="1" applyFont="1" applyAlignment="1">
      <alignment vertical="center"/>
    </xf>
    <xf numFmtId="0" fontId="8" fillId="0" borderId="0" xfId="0" applyFont="1" applyAlignment="1">
      <alignment vertical="center"/>
    </xf>
    <xf numFmtId="0" fontId="11" fillId="0" borderId="0" xfId="0" applyFont="1" applyAlignment="1">
      <alignment horizontal="left" vertical="center"/>
    </xf>
    <xf numFmtId="0" fontId="8" fillId="0" borderId="0" xfId="0" applyFont="1" applyAlignment="1">
      <alignment vertical="center" wrapText="1"/>
    </xf>
    <xf numFmtId="166" fontId="8" fillId="0" borderId="0" xfId="0" applyNumberFormat="1" applyFont="1" applyAlignment="1">
      <alignment horizontal="center" vertical="center"/>
    </xf>
    <xf numFmtId="0" fontId="11" fillId="0" borderId="1" xfId="0" applyFont="1" applyBorder="1" applyAlignment="1">
      <alignment vertical="center"/>
    </xf>
    <xf numFmtId="166" fontId="12" fillId="0" borderId="2" xfId="0" applyNumberFormat="1" applyFont="1" applyBorder="1" applyAlignment="1">
      <alignment horizontal="center" vertical="center"/>
    </xf>
    <xf numFmtId="164" fontId="12" fillId="0" borderId="2" xfId="0" applyNumberFormat="1" applyFont="1" applyBorder="1" applyAlignment="1">
      <alignment horizontal="center" vertical="center"/>
    </xf>
    <xf numFmtId="164" fontId="12" fillId="0" borderId="5" xfId="0" applyNumberFormat="1" applyFont="1" applyBorder="1" applyAlignment="1">
      <alignment horizontal="center" vertical="center"/>
    </xf>
    <xf numFmtId="0" fontId="12" fillId="0" borderId="6" xfId="0" applyFont="1" applyBorder="1" applyAlignment="1">
      <alignment vertical="center"/>
    </xf>
    <xf numFmtId="0" fontId="21" fillId="0" borderId="10" xfId="0" applyFont="1" applyBorder="1" applyAlignment="1">
      <alignment vertical="center"/>
    </xf>
    <xf numFmtId="0" fontId="22" fillId="0" borderId="7" xfId="0" applyFont="1" applyBorder="1" applyAlignment="1">
      <alignment horizontal="center" vertical="center"/>
    </xf>
    <xf numFmtId="0" fontId="23" fillId="0" borderId="7" xfId="0" applyFont="1" applyBorder="1" applyAlignment="1">
      <alignment horizontal="center" vertical="center" wrapText="1"/>
    </xf>
    <xf numFmtId="0" fontId="21" fillId="0" borderId="7" xfId="0" applyFont="1" applyBorder="1" applyAlignment="1">
      <alignment vertical="center" wrapText="1"/>
    </xf>
    <xf numFmtId="164" fontId="21" fillId="0" borderId="7" xfId="0" applyNumberFormat="1" applyFont="1" applyBorder="1" applyAlignment="1">
      <alignment horizontal="center" vertical="center"/>
    </xf>
    <xf numFmtId="164" fontId="22" fillId="0" borderId="7" xfId="0" applyNumberFormat="1" applyFont="1" applyBorder="1" applyAlignment="1">
      <alignment horizontal="center" vertical="center"/>
    </xf>
    <xf numFmtId="164" fontId="22" fillId="4" borderId="7" xfId="0" applyNumberFormat="1" applyFont="1" applyFill="1" applyBorder="1" applyAlignment="1">
      <alignment horizontal="center" vertical="center"/>
    </xf>
    <xf numFmtId="0" fontId="8" fillId="0" borderId="0" xfId="0" applyFont="1" applyAlignment="1">
      <alignment horizontal="left" vertical="center"/>
    </xf>
    <xf numFmtId="166" fontId="8" fillId="0" borderId="7" xfId="0" applyNumberFormat="1" applyFont="1" applyBorder="1" applyAlignment="1">
      <alignment horizontal="center" vertical="center"/>
    </xf>
    <xf numFmtId="166" fontId="11" fillId="0" borderId="7" xfId="0" applyNumberFormat="1" applyFont="1" applyBorder="1" applyAlignment="1">
      <alignment horizontal="center" vertical="center"/>
    </xf>
    <xf numFmtId="0" fontId="11" fillId="0" borderId="0" xfId="0" applyFont="1" applyAlignment="1">
      <alignment vertical="center"/>
    </xf>
    <xf numFmtId="164" fontId="8" fillId="0" borderId="7" xfId="0" applyNumberFormat="1" applyFont="1" applyBorder="1" applyAlignment="1">
      <alignment horizontal="center" vertical="center"/>
    </xf>
    <xf numFmtId="0" fontId="11" fillId="0" borderId="0" xfId="0" applyFont="1" applyAlignment="1">
      <alignment horizontal="right" vertical="center"/>
    </xf>
    <xf numFmtId="164" fontId="21" fillId="4" borderId="10" xfId="0" applyNumberFormat="1" applyFont="1" applyFill="1" applyBorder="1" applyAlignment="1">
      <alignment horizontal="center" vertical="center" wrapText="1"/>
    </xf>
    <xf numFmtId="0" fontId="24" fillId="0" borderId="7" xfId="0" applyFont="1" applyBorder="1" applyAlignment="1">
      <alignment horizontal="left" vertical="center" wrapText="1"/>
    </xf>
    <xf numFmtId="164" fontId="21" fillId="0" borderId="10" xfId="0" applyNumberFormat="1" applyFont="1" applyBorder="1" applyAlignment="1">
      <alignment horizontal="center" vertical="center"/>
    </xf>
    <xf numFmtId="0" fontId="11" fillId="0" borderId="4" xfId="0" applyFont="1" applyBorder="1" applyAlignment="1">
      <alignment horizontal="center" vertical="center"/>
    </xf>
    <xf numFmtId="166" fontId="8" fillId="0" borderId="5" xfId="0" applyNumberFormat="1" applyFont="1" applyBorder="1" applyAlignment="1">
      <alignment horizontal="center" vertical="center"/>
    </xf>
    <xf numFmtId="0" fontId="8" fillId="0" borderId="5" xfId="0" applyFont="1" applyBorder="1" applyAlignment="1">
      <alignment horizontal="center" vertical="center"/>
    </xf>
    <xf numFmtId="0" fontId="8" fillId="0" borderId="6" xfId="0" applyFont="1" applyBorder="1" applyAlignment="1">
      <alignment horizontal="center" vertical="center"/>
    </xf>
    <xf numFmtId="0" fontId="25" fillId="0" borderId="0" xfId="0" applyFont="1" applyAlignment="1">
      <alignment horizontal="center" vertical="center" wrapText="1"/>
    </xf>
    <xf numFmtId="0" fontId="26" fillId="0" borderId="0" xfId="0" applyFont="1" applyAlignment="1">
      <alignment horizontal="center" vertical="center" wrapText="1"/>
    </xf>
    <xf numFmtId="49" fontId="19" fillId="3" borderId="6" xfId="0" applyNumberFormat="1" applyFont="1" applyFill="1" applyBorder="1" applyAlignment="1">
      <alignment horizontal="center" vertical="center" wrapText="1"/>
    </xf>
    <xf numFmtId="49" fontId="11" fillId="0" borderId="6" xfId="0" applyNumberFormat="1" applyFont="1" applyBorder="1" applyAlignment="1">
      <alignment horizontal="center" vertical="center" wrapText="1"/>
    </xf>
    <xf numFmtId="164" fontId="11" fillId="4" borderId="0" xfId="0" applyNumberFormat="1" applyFont="1" applyFill="1" applyAlignment="1">
      <alignment horizontal="center" vertical="center"/>
    </xf>
    <xf numFmtId="164" fontId="11" fillId="0" borderId="0" xfId="0" applyNumberFormat="1" applyFont="1" applyAlignment="1">
      <alignment horizontal="center" vertical="center"/>
    </xf>
    <xf numFmtId="0" fontId="27" fillId="0" borderId="0" xfId="0" applyFont="1" applyAlignment="1">
      <alignment horizontal="center" vertical="center"/>
    </xf>
    <xf numFmtId="0" fontId="28" fillId="0" borderId="0" xfId="0" applyFont="1" applyAlignment="1">
      <alignment horizontal="center" vertical="center"/>
    </xf>
    <xf numFmtId="0" fontId="29" fillId="0" borderId="0" xfId="0" applyFont="1" applyAlignment="1">
      <alignment horizontal="center" vertical="center"/>
    </xf>
    <xf numFmtId="0" fontId="30" fillId="0" borderId="0" xfId="0" applyFont="1" applyAlignment="1">
      <alignment horizontal="center" vertical="center"/>
    </xf>
    <xf numFmtId="164" fontId="9" fillId="0" borderId="7" xfId="0" applyNumberFormat="1" applyFont="1" applyBorder="1" applyAlignment="1">
      <alignment horizontal="center" vertical="center" wrapText="1"/>
    </xf>
    <xf numFmtId="0" fontId="16" fillId="0" borderId="0" xfId="0" applyFont="1" applyAlignment="1">
      <alignment horizontal="center" vertical="center"/>
    </xf>
    <xf numFmtId="10" fontId="1" fillId="0" borderId="0" xfId="2" applyNumberFormat="1" applyFont="1" applyFill="1" applyBorder="1" applyAlignment="1">
      <alignment horizontal="center" vertical="center"/>
    </xf>
    <xf numFmtId="4" fontId="10" fillId="2" borderId="0" xfId="0" applyNumberFormat="1" applyFont="1" applyFill="1" applyAlignment="1">
      <alignment horizontal="center" vertical="center" wrapText="1"/>
    </xf>
    <xf numFmtId="164" fontId="11" fillId="4" borderId="0" xfId="0" applyNumberFormat="1" applyFont="1" applyFill="1" applyAlignment="1">
      <alignment horizontal="center" vertical="center" wrapText="1"/>
    </xf>
    <xf numFmtId="164" fontId="8" fillId="0" borderId="0" xfId="0" applyNumberFormat="1" applyFont="1" applyAlignment="1">
      <alignment horizontal="center" vertical="center" wrapText="1"/>
    </xf>
    <xf numFmtId="164" fontId="15" fillId="4" borderId="0" xfId="0" applyNumberFormat="1" applyFont="1" applyFill="1" applyAlignment="1">
      <alignment horizontal="center" vertical="center" wrapText="1"/>
    </xf>
    <xf numFmtId="164" fontId="9" fillId="2" borderId="0" xfId="0" applyNumberFormat="1" applyFont="1" applyFill="1" applyAlignment="1">
      <alignment horizontal="center" vertical="center" wrapText="1"/>
    </xf>
    <xf numFmtId="0" fontId="31" fillId="0" borderId="0" xfId="0" applyFont="1" applyAlignment="1">
      <alignment horizontal="center" vertical="center"/>
    </xf>
    <xf numFmtId="0" fontId="13" fillId="0" borderId="0" xfId="0" applyFont="1" applyAlignment="1">
      <alignment horizontal="center" vertical="center"/>
    </xf>
    <xf numFmtId="0" fontId="10" fillId="0" borderId="0" xfId="0" applyFont="1" applyAlignment="1">
      <alignment horizontal="center" vertical="center"/>
    </xf>
    <xf numFmtId="10" fontId="10" fillId="0" borderId="0" xfId="2" applyNumberFormat="1" applyFont="1" applyFill="1" applyBorder="1" applyAlignment="1">
      <alignment horizontal="center" vertical="center"/>
    </xf>
    <xf numFmtId="4" fontId="13" fillId="0" borderId="0" xfId="0" applyNumberFormat="1" applyFont="1" applyAlignment="1">
      <alignment horizontal="center" vertical="center"/>
    </xf>
    <xf numFmtId="4" fontId="10" fillId="0" borderId="0" xfId="0" applyNumberFormat="1" applyFont="1" applyAlignment="1">
      <alignment horizontal="center" vertical="center" wrapText="1"/>
    </xf>
    <xf numFmtId="167" fontId="12" fillId="0" borderId="0" xfId="0" applyNumberFormat="1" applyFont="1" applyAlignment="1">
      <alignment vertical="center"/>
    </xf>
    <xf numFmtId="0" fontId="10" fillId="0" borderId="0" xfId="0" applyFont="1" applyAlignment="1">
      <alignment vertical="center"/>
    </xf>
    <xf numFmtId="164" fontId="15" fillId="0" borderId="7" xfId="0" applyNumberFormat="1" applyFont="1" applyBorder="1" applyAlignment="1">
      <alignment horizontal="center" vertical="center" wrapText="1"/>
    </xf>
    <xf numFmtId="4" fontId="10" fillId="2" borderId="0" xfId="0" applyNumberFormat="1" applyFont="1" applyFill="1" applyAlignment="1">
      <alignment horizontal="left" vertical="center"/>
    </xf>
    <xf numFmtId="0" fontId="18" fillId="0" borderId="13" xfId="0" applyFont="1" applyBorder="1" applyAlignment="1">
      <alignment horizontal="center" vertical="center"/>
    </xf>
    <xf numFmtId="0" fontId="17" fillId="0" borderId="13" xfId="0" applyFont="1" applyBorder="1" applyAlignment="1">
      <alignment horizontal="center" vertical="center"/>
    </xf>
    <xf numFmtId="164" fontId="7" fillId="0" borderId="0" xfId="0" applyNumberFormat="1" applyFont="1" applyAlignment="1">
      <alignment vertical="center"/>
    </xf>
    <xf numFmtId="164" fontId="8" fillId="5" borderId="7"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xf>
    <xf numFmtId="0" fontId="8" fillId="5" borderId="7" xfId="0" applyFont="1" applyFill="1" applyBorder="1" applyAlignment="1">
      <alignment horizontal="left" vertical="center" wrapText="1"/>
    </xf>
    <xf numFmtId="0" fontId="8" fillId="5" borderId="7" xfId="1" applyNumberFormat="1" applyFont="1" applyFill="1" applyBorder="1" applyAlignment="1">
      <alignment horizontal="center" vertical="center" wrapText="1"/>
    </xf>
    <xf numFmtId="4" fontId="8" fillId="5" borderId="7" xfId="0" applyNumberFormat="1" applyFont="1" applyFill="1" applyBorder="1" applyAlignment="1">
      <alignment horizontal="left" vertical="center" wrapText="1"/>
    </xf>
    <xf numFmtId="49" fontId="8" fillId="5" borderId="7" xfId="0" applyNumberFormat="1" applyFont="1" applyFill="1" applyBorder="1" applyAlignment="1">
      <alignment horizontal="center" vertical="center" wrapText="1"/>
    </xf>
    <xf numFmtId="2" fontId="8" fillId="5" borderId="7" xfId="0" applyNumberFormat="1" applyFont="1" applyFill="1" applyBorder="1" applyAlignment="1">
      <alignment horizontal="center" vertical="center" wrapText="1"/>
    </xf>
    <xf numFmtId="0" fontId="8" fillId="0" borderId="7" xfId="0" applyFont="1" applyBorder="1" applyAlignment="1">
      <alignment horizontal="left" vertical="top" wrapText="1"/>
    </xf>
    <xf numFmtId="0" fontId="8" fillId="0" borderId="4" xfId="0" applyFont="1" applyBorder="1" applyAlignment="1">
      <alignment horizontal="center" vertical="center" wrapText="1"/>
    </xf>
    <xf numFmtId="2" fontId="8" fillId="0" borderId="7" xfId="0" applyNumberFormat="1" applyFont="1" applyBorder="1" applyAlignment="1">
      <alignment vertical="center" wrapText="1"/>
    </xf>
    <xf numFmtId="0" fontId="12" fillId="0" borderId="7" xfId="0" applyFont="1" applyBorder="1" applyAlignment="1">
      <alignment horizontal="left" vertical="center" wrapText="1"/>
    </xf>
    <xf numFmtId="0" fontId="12" fillId="0" borderId="7" xfId="0" applyFont="1" applyBorder="1" applyAlignment="1">
      <alignment horizontal="left" vertical="top" wrapText="1"/>
    </xf>
    <xf numFmtId="4" fontId="8" fillId="0" borderId="0" xfId="0" applyNumberFormat="1" applyFont="1" applyAlignment="1">
      <alignment horizontal="left" vertical="center" wrapText="1"/>
    </xf>
    <xf numFmtId="0" fontId="7" fillId="0" borderId="5" xfId="0" applyFont="1" applyBorder="1" applyAlignment="1">
      <alignment vertical="center"/>
    </xf>
    <xf numFmtId="0" fontId="2" fillId="0" borderId="7" xfId="0" applyFont="1" applyBorder="1" applyAlignment="1">
      <alignment horizontal="center" vertical="center"/>
    </xf>
    <xf numFmtId="0" fontId="8" fillId="7" borderId="7" xfId="0" applyFont="1" applyFill="1" applyBorder="1" applyAlignment="1">
      <alignment horizontal="center" vertical="center" wrapText="1"/>
    </xf>
    <xf numFmtId="0" fontId="2" fillId="7" borderId="7" xfId="0" applyFont="1" applyFill="1" applyBorder="1" applyAlignment="1">
      <alignment horizontal="center" vertical="center" wrapText="1"/>
    </xf>
    <xf numFmtId="0" fontId="2" fillId="0" borderId="7" xfId="1" applyNumberFormat="1" applyFont="1" applyFill="1" applyBorder="1" applyAlignment="1">
      <alignment horizontal="center" vertical="center" wrapText="1"/>
    </xf>
    <xf numFmtId="4" fontId="2" fillId="0" borderId="7" xfId="0" applyNumberFormat="1" applyFont="1" applyBorder="1" applyAlignment="1">
      <alignment horizontal="left" vertical="center" wrapText="1"/>
    </xf>
    <xf numFmtId="4" fontId="2" fillId="5" borderId="7" xfId="0" applyNumberFormat="1" applyFont="1" applyFill="1" applyBorder="1" applyAlignment="1">
      <alignment horizontal="left" vertical="center" wrapText="1"/>
    </xf>
    <xf numFmtId="0" fontId="8" fillId="7" borderId="5" xfId="0" applyFont="1" applyFill="1" applyBorder="1" applyAlignment="1">
      <alignment horizontal="center" vertical="center" wrapText="1"/>
    </xf>
    <xf numFmtId="4" fontId="8" fillId="7" borderId="7" xfId="0" applyNumberFormat="1" applyFont="1" applyFill="1" applyBorder="1" applyAlignment="1">
      <alignment horizontal="center" vertical="center" wrapText="1"/>
    </xf>
    <xf numFmtId="4" fontId="8" fillId="7" borderId="7" xfId="0" applyNumberFormat="1" applyFont="1" applyFill="1" applyBorder="1" applyAlignment="1">
      <alignment horizontal="center" vertical="center"/>
    </xf>
    <xf numFmtId="10" fontId="8" fillId="7" borderId="7" xfId="0" applyNumberFormat="1" applyFont="1" applyFill="1" applyBorder="1" applyAlignment="1">
      <alignment horizontal="center" vertical="center" wrapText="1"/>
    </xf>
    <xf numFmtId="0" fontId="2" fillId="0" borderId="7" xfId="0" applyFont="1" applyBorder="1" applyAlignment="1">
      <alignment vertical="center"/>
    </xf>
    <xf numFmtId="0" fontId="8" fillId="2" borderId="7" xfId="0" applyFont="1" applyFill="1" applyBorder="1" applyAlignment="1">
      <alignment horizontal="center" vertical="center" wrapText="1"/>
    </xf>
    <xf numFmtId="0" fontId="3" fillId="0" borderId="7" xfId="0" applyFont="1" applyBorder="1" applyAlignment="1">
      <alignment horizontal="left" vertical="center" wrapText="1"/>
    </xf>
    <xf numFmtId="0" fontId="3" fillId="8" borderId="7" xfId="0" applyFont="1" applyFill="1" applyBorder="1" applyAlignment="1">
      <alignment horizontal="center" vertical="center"/>
    </xf>
    <xf numFmtId="0" fontId="11" fillId="8" borderId="7" xfId="0" applyFont="1" applyFill="1" applyBorder="1" applyAlignment="1">
      <alignment horizontal="center" vertical="center"/>
    </xf>
    <xf numFmtId="49" fontId="11" fillId="8" borderId="7" xfId="0" applyNumberFormat="1" applyFont="1" applyFill="1" applyBorder="1" applyAlignment="1">
      <alignment horizontal="center" vertical="center" wrapText="1"/>
    </xf>
    <xf numFmtId="2" fontId="11" fillId="8" borderId="7" xfId="0" applyNumberFormat="1" applyFont="1" applyFill="1" applyBorder="1" applyAlignment="1">
      <alignment horizontal="center" vertical="center" wrapText="1"/>
    </xf>
    <xf numFmtId="164" fontId="11" fillId="8" borderId="7" xfId="0" applyNumberFormat="1" applyFont="1" applyFill="1" applyBorder="1" applyAlignment="1">
      <alignment horizontal="center" vertical="center" wrapText="1"/>
    </xf>
    <xf numFmtId="0" fontId="8" fillId="8" borderId="7" xfId="0" applyFont="1" applyFill="1" applyBorder="1" applyAlignment="1">
      <alignment horizontal="center" vertical="center"/>
    </xf>
    <xf numFmtId="49" fontId="8" fillId="8" borderId="7" xfId="0" applyNumberFormat="1" applyFont="1" applyFill="1" applyBorder="1" applyAlignment="1">
      <alignment horizontal="center" vertical="center" wrapText="1"/>
    </xf>
    <xf numFmtId="2" fontId="8" fillId="8" borderId="7" xfId="0" applyNumberFormat="1" applyFont="1" applyFill="1" applyBorder="1" applyAlignment="1">
      <alignment horizontal="center" vertical="center" wrapText="1"/>
    </xf>
    <xf numFmtId="164" fontId="8" fillId="8" borderId="7" xfId="0" applyNumberFormat="1" applyFont="1" applyFill="1" applyBorder="1" applyAlignment="1">
      <alignment horizontal="center" vertical="center" wrapText="1"/>
    </xf>
    <xf numFmtId="164" fontId="11" fillId="8" borderId="7" xfId="0" applyNumberFormat="1" applyFont="1" applyFill="1" applyBorder="1" applyAlignment="1">
      <alignment horizontal="center" vertical="center"/>
    </xf>
    <xf numFmtId="2" fontId="3" fillId="8" borderId="7" xfId="1" applyNumberFormat="1" applyFont="1" applyFill="1" applyBorder="1" applyAlignment="1">
      <alignment horizontal="center" vertical="center"/>
    </xf>
    <xf numFmtId="2" fontId="3" fillId="8" borderId="7" xfId="0" applyNumberFormat="1" applyFont="1" applyFill="1" applyBorder="1" applyAlignment="1">
      <alignment horizontal="center" vertical="center"/>
    </xf>
    <xf numFmtId="164" fontId="3" fillId="8" borderId="7" xfId="0" applyNumberFormat="1" applyFont="1" applyFill="1" applyBorder="1" applyAlignment="1">
      <alignment horizontal="center" vertical="center"/>
    </xf>
    <xf numFmtId="0" fontId="50" fillId="0" borderId="28" xfId="4" applyFont="1" applyBorder="1" applyAlignment="1">
      <alignment horizontal="center" vertical="center" wrapText="1"/>
    </xf>
    <xf numFmtId="0" fontId="50" fillId="0" borderId="27" xfId="4" applyFont="1" applyBorder="1" applyAlignment="1">
      <alignment horizontal="left" vertical="center" wrapText="1"/>
    </xf>
    <xf numFmtId="0" fontId="50" fillId="0" borderId="28" xfId="4" applyFont="1" applyBorder="1" applyAlignment="1">
      <alignment horizontal="left" vertical="center" wrapText="1"/>
    </xf>
    <xf numFmtId="0" fontId="52" fillId="0" borderId="28" xfId="43" applyNumberFormat="1" applyFont="1" applyFill="1" applyBorder="1" applyAlignment="1">
      <alignment horizontal="center" vertical="center" wrapText="1"/>
    </xf>
    <xf numFmtId="0" fontId="50" fillId="0" borderId="28" xfId="43" applyNumberFormat="1" applyFont="1" applyFill="1" applyBorder="1" applyAlignment="1">
      <alignment horizontal="center" vertical="center" wrapText="1"/>
    </xf>
    <xf numFmtId="43" fontId="50" fillId="0" borderId="28" xfId="43" applyFont="1" applyFill="1" applyBorder="1" applyAlignment="1">
      <alignment horizontal="center" vertical="center" wrapText="1"/>
    </xf>
    <xf numFmtId="0" fontId="1" fillId="0" borderId="28" xfId="4" applyFont="1" applyBorder="1" applyAlignment="1">
      <alignment vertical="center" wrapText="1"/>
    </xf>
    <xf numFmtId="0" fontId="1" fillId="0" borderId="28" xfId="4" applyFont="1" applyBorder="1" applyAlignment="1">
      <alignment horizontal="center" vertical="center" wrapText="1"/>
    </xf>
    <xf numFmtId="43" fontId="50" fillId="7" borderId="36" xfId="43" applyFont="1" applyFill="1" applyBorder="1" applyAlignment="1">
      <alignment horizontal="center" vertical="center" wrapText="1"/>
    </xf>
    <xf numFmtId="0" fontId="1" fillId="0" borderId="28" xfId="0" applyFont="1" applyBorder="1" applyAlignment="1">
      <alignment horizontal="center" vertical="center"/>
    </xf>
    <xf numFmtId="0" fontId="50" fillId="0" borderId="28" xfId="4" applyFont="1" applyBorder="1" applyAlignment="1">
      <alignment vertical="center" wrapText="1"/>
    </xf>
    <xf numFmtId="0" fontId="50" fillId="0" borderId="0" xfId="4" applyFont="1" applyAlignment="1">
      <alignment vertical="center" wrapText="1"/>
    </xf>
    <xf numFmtId="0" fontId="50" fillId="0" borderId="28" xfId="36" applyFont="1" applyBorder="1" applyAlignment="1">
      <alignment horizontal="center" vertical="center" wrapText="1"/>
    </xf>
    <xf numFmtId="0" fontId="50" fillId="0" borderId="28" xfId="36" applyFont="1" applyBorder="1" applyAlignment="1">
      <alignment horizontal="left" vertical="center" wrapText="1"/>
    </xf>
    <xf numFmtId="0" fontId="55" fillId="0" borderId="28" xfId="36" applyFont="1" applyBorder="1" applyAlignment="1">
      <alignment horizontal="left" vertical="center" wrapText="1"/>
    </xf>
    <xf numFmtId="0" fontId="51" fillId="0" borderId="28" xfId="36" applyFont="1" applyBorder="1" applyAlignment="1">
      <alignment horizontal="center" vertical="center" wrapText="1"/>
    </xf>
    <xf numFmtId="0" fontId="52" fillId="0" borderId="28" xfId="36" applyFont="1" applyBorder="1" applyAlignment="1">
      <alignment horizontal="center" vertical="center" wrapText="1"/>
    </xf>
    <xf numFmtId="43" fontId="50" fillId="7" borderId="43" xfId="43" applyFont="1" applyFill="1" applyBorder="1" applyAlignment="1">
      <alignment horizontal="center" vertical="center" wrapText="1"/>
    </xf>
    <xf numFmtId="43" fontId="50" fillId="7" borderId="33" xfId="43" applyFont="1" applyFill="1" applyBorder="1" applyAlignment="1">
      <alignment horizontal="center" vertical="center" wrapText="1"/>
    </xf>
    <xf numFmtId="177" fontId="0" fillId="0" borderId="28" xfId="0" applyNumberFormat="1" applyBorder="1" applyAlignment="1">
      <alignment horizontal="center" vertical="center"/>
    </xf>
    <xf numFmtId="0" fontId="54" fillId="0" borderId="27" xfId="43" applyNumberFormat="1" applyFont="1" applyFill="1" applyBorder="1" applyAlignment="1">
      <alignment horizontal="center" vertical="center" wrapText="1"/>
    </xf>
    <xf numFmtId="0" fontId="50" fillId="0" borderId="35" xfId="36" applyFont="1" applyBorder="1" applyAlignment="1">
      <alignment horizontal="left" vertical="center" wrapText="1"/>
    </xf>
    <xf numFmtId="43" fontId="50" fillId="7" borderId="27" xfId="43" applyFont="1" applyFill="1" applyBorder="1" applyAlignment="1">
      <alignment horizontal="center" vertical="center" wrapText="1"/>
    </xf>
    <xf numFmtId="0" fontId="50" fillId="0" borderId="27" xfId="43" applyNumberFormat="1" applyFont="1" applyFill="1" applyBorder="1" applyAlignment="1">
      <alignment horizontal="center" vertical="center" wrapText="1"/>
    </xf>
    <xf numFmtId="175" fontId="50" fillId="0" borderId="0" xfId="43" applyNumberFormat="1" applyFont="1" applyFill="1" applyBorder="1" applyAlignment="1">
      <alignment horizontal="right" vertical="center" wrapText="1"/>
    </xf>
    <xf numFmtId="0" fontId="50" fillId="0" borderId="0" xfId="43" applyNumberFormat="1" applyFont="1" applyFill="1" applyBorder="1" applyAlignment="1">
      <alignment horizontal="center" vertical="center" wrapText="1"/>
    </xf>
    <xf numFmtId="43" fontId="50" fillId="0" borderId="0" xfId="43" applyFont="1" applyFill="1" applyBorder="1" applyAlignment="1">
      <alignment horizontal="center" vertical="center" wrapText="1"/>
    </xf>
    <xf numFmtId="175" fontId="50" fillId="0" borderId="27" xfId="43" applyNumberFormat="1" applyFont="1" applyFill="1" applyBorder="1" applyAlignment="1">
      <alignment horizontal="right" vertical="center" wrapText="1"/>
    </xf>
    <xf numFmtId="176" fontId="50" fillId="0" borderId="27" xfId="43" applyNumberFormat="1" applyFont="1" applyFill="1" applyBorder="1" applyAlignment="1">
      <alignment horizontal="center" vertical="center" wrapText="1"/>
    </xf>
    <xf numFmtId="170" fontId="50" fillId="0" borderId="27" xfId="43" applyNumberFormat="1" applyFont="1" applyFill="1" applyBorder="1" applyAlignment="1">
      <alignment horizontal="center" vertical="center" wrapText="1"/>
    </xf>
    <xf numFmtId="0" fontId="50" fillId="0" borderId="29" xfId="4" applyFont="1" applyBorder="1" applyAlignment="1">
      <alignment vertical="center" wrapText="1"/>
    </xf>
    <xf numFmtId="0" fontId="50" fillId="0" borderId="35" xfId="43" applyNumberFormat="1" applyFont="1" applyFill="1" applyBorder="1" applyAlignment="1">
      <alignment horizontal="center" vertical="center" wrapText="1"/>
    </xf>
    <xf numFmtId="43" fontId="50" fillId="0" borderId="35" xfId="43" applyFont="1" applyFill="1" applyBorder="1" applyAlignment="1">
      <alignment horizontal="center" vertical="center" wrapText="1"/>
    </xf>
    <xf numFmtId="177" fontId="51" fillId="6" borderId="28" xfId="4" applyNumberFormat="1" applyFont="1" applyFill="1" applyBorder="1" applyAlignment="1">
      <alignment vertical="center" wrapText="1"/>
    </xf>
    <xf numFmtId="0" fontId="50" fillId="0" borderId="42" xfId="36" applyFont="1" applyBorder="1" applyAlignment="1">
      <alignment horizontal="left" vertical="center" wrapText="1"/>
    </xf>
    <xf numFmtId="0" fontId="50" fillId="0" borderId="42" xfId="36" applyFont="1" applyBorder="1" applyAlignment="1">
      <alignment horizontal="center" vertical="center" wrapText="1"/>
    </xf>
    <xf numFmtId="0" fontId="50" fillId="0" borderId="42" xfId="43" applyNumberFormat="1" applyFont="1" applyFill="1" applyBorder="1" applyAlignment="1">
      <alignment horizontal="center" vertical="center" wrapText="1"/>
    </xf>
    <xf numFmtId="43" fontId="50" fillId="0" borderId="42" xfId="43" applyFont="1" applyFill="1" applyBorder="1" applyAlignment="1">
      <alignment horizontal="center" vertical="center" wrapText="1"/>
    </xf>
    <xf numFmtId="177" fontId="0" fillId="0" borderId="42" xfId="0" applyNumberFormat="1" applyBorder="1" applyAlignment="1">
      <alignment horizontal="center" vertical="center"/>
    </xf>
    <xf numFmtId="43" fontId="56" fillId="30" borderId="27" xfId="43" applyFont="1" applyFill="1" applyBorder="1" applyAlignment="1">
      <alignment horizontal="center" vertical="center" wrapText="1"/>
    </xf>
    <xf numFmtId="0" fontId="50" fillId="0" borderId="35" xfId="36" applyFont="1" applyBorder="1" applyAlignment="1">
      <alignment horizontal="center" vertical="center" wrapText="1"/>
    </xf>
    <xf numFmtId="177" fontId="0" fillId="0" borderId="45" xfId="0" applyNumberFormat="1" applyBorder="1" applyAlignment="1">
      <alignment horizontal="center" vertical="center"/>
    </xf>
    <xf numFmtId="0" fontId="52" fillId="0" borderId="42" xfId="43" applyNumberFormat="1" applyFont="1" applyFill="1" applyBorder="1" applyAlignment="1">
      <alignment horizontal="center" vertical="center" wrapText="1"/>
    </xf>
    <xf numFmtId="43" fontId="50" fillId="7" borderId="28" xfId="43" applyFont="1" applyFill="1" applyBorder="1" applyAlignment="1">
      <alignment horizontal="center" vertical="center" wrapText="1"/>
    </xf>
    <xf numFmtId="0" fontId="50" fillId="0" borderId="27" xfId="0" applyFont="1" applyBorder="1" applyAlignment="1">
      <alignment horizontal="center" vertical="center" wrapText="1"/>
    </xf>
    <xf numFmtId="4" fontId="51" fillId="0" borderId="27" xfId="0" applyNumberFormat="1" applyFont="1" applyBorder="1" applyAlignment="1">
      <alignment horizontal="center" vertical="center" wrapText="1"/>
    </xf>
    <xf numFmtId="0" fontId="54" fillId="0" borderId="27" xfId="0" applyFont="1" applyBorder="1" applyAlignment="1">
      <alignment horizontal="center" vertical="center" wrapText="1"/>
    </xf>
    <xf numFmtId="0" fontId="50" fillId="0" borderId="27" xfId="0" applyFont="1" applyBorder="1" applyAlignment="1">
      <alignment horizontal="left" vertical="center" wrapText="1"/>
    </xf>
    <xf numFmtId="4" fontId="50" fillId="0" borderId="27" xfId="0" applyNumberFormat="1" applyFont="1" applyBorder="1" applyAlignment="1">
      <alignment horizontal="center" vertical="center" wrapText="1"/>
    </xf>
    <xf numFmtId="0" fontId="54" fillId="0" borderId="0" xfId="0" applyFont="1" applyAlignment="1">
      <alignment horizontal="center" vertical="center" wrapText="1"/>
    </xf>
    <xf numFmtId="0" fontId="50" fillId="0" borderId="0" xfId="0" applyFont="1" applyAlignment="1">
      <alignment horizontal="left" vertical="center" wrapText="1"/>
    </xf>
    <xf numFmtId="0" fontId="50" fillId="0" borderId="0" xfId="0" applyFont="1" applyAlignment="1">
      <alignment horizontal="center" vertical="center" wrapText="1"/>
    </xf>
    <xf numFmtId="4" fontId="50" fillId="0" borderId="0" xfId="0" applyNumberFormat="1" applyFont="1" applyAlignment="1">
      <alignment horizontal="center" vertical="center" wrapText="1"/>
    </xf>
    <xf numFmtId="0" fontId="50" fillId="0" borderId="27" xfId="36" applyFont="1" applyBorder="1" applyAlignment="1">
      <alignment horizontal="left" vertical="center" wrapText="1"/>
    </xf>
    <xf numFmtId="0" fontId="50" fillId="0" borderId="27" xfId="36" applyFont="1" applyBorder="1" applyAlignment="1">
      <alignment horizontal="center" vertical="center" wrapText="1"/>
    </xf>
    <xf numFmtId="0" fontId="53" fillId="0" borderId="0" xfId="0" applyFont="1" applyAlignment="1">
      <alignment vertical="center"/>
    </xf>
    <xf numFmtId="177" fontId="57" fillId="8" borderId="0" xfId="0" applyNumberFormat="1" applyFont="1" applyFill="1" applyAlignment="1">
      <alignment horizontal="center" vertical="center"/>
    </xf>
    <xf numFmtId="0" fontId="1" fillId="0" borderId="7" xfId="0" applyFont="1" applyBorder="1" applyAlignment="1">
      <alignment horizontal="left" vertical="center"/>
    </xf>
    <xf numFmtId="177" fontId="0" fillId="0" borderId="0" xfId="0" applyNumberFormat="1" applyAlignment="1">
      <alignment horizontal="center" vertical="center"/>
    </xf>
    <xf numFmtId="177" fontId="0" fillId="0" borderId="0" xfId="0" applyNumberFormat="1" applyAlignment="1">
      <alignment vertical="center"/>
    </xf>
    <xf numFmtId="177" fontId="3" fillId="0" borderId="0" xfId="0" applyNumberFormat="1" applyFont="1" applyAlignment="1">
      <alignment horizontal="center" vertical="center"/>
    </xf>
    <xf numFmtId="177" fontId="8" fillId="0" borderId="0" xfId="0" applyNumberFormat="1" applyFont="1" applyAlignment="1">
      <alignment horizontal="center" vertical="center"/>
    </xf>
    <xf numFmtId="177" fontId="11" fillId="0" borderId="0" xfId="0" applyNumberFormat="1" applyFont="1" applyAlignment="1">
      <alignment horizontal="center" vertical="center"/>
    </xf>
    <xf numFmtId="177" fontId="9" fillId="0" borderId="0" xfId="0" applyNumberFormat="1" applyFont="1" applyAlignment="1">
      <alignment horizontal="center" vertical="center"/>
    </xf>
    <xf numFmtId="177" fontId="12" fillId="0" borderId="0" xfId="0" applyNumberFormat="1" applyFont="1" applyAlignment="1">
      <alignment vertical="center"/>
    </xf>
    <xf numFmtId="10" fontId="1" fillId="0" borderId="28" xfId="0" applyNumberFormat="1" applyFont="1" applyBorder="1" applyAlignment="1">
      <alignment horizontal="center" vertical="center" wrapText="1"/>
    </xf>
    <xf numFmtId="164" fontId="1" fillId="4" borderId="28" xfId="0" applyNumberFormat="1" applyFont="1" applyFill="1" applyBorder="1" applyAlignment="1">
      <alignment horizontal="center" vertical="center" wrapText="1"/>
    </xf>
    <xf numFmtId="164" fontId="1" fillId="0" borderId="28" xfId="0" applyNumberFormat="1" applyFont="1" applyBorder="1" applyAlignment="1">
      <alignment horizontal="center" vertical="center" wrapText="1"/>
    </xf>
    <xf numFmtId="10" fontId="0" fillId="0" borderId="28" xfId="0" applyNumberFormat="1" applyBorder="1" applyAlignment="1">
      <alignment horizontal="center" vertical="center" wrapText="1"/>
    </xf>
    <xf numFmtId="164" fontId="0" fillId="0" borderId="28" xfId="0" applyNumberFormat="1" applyBorder="1" applyAlignment="1">
      <alignment horizontal="center" vertical="center" wrapText="1"/>
    </xf>
    <xf numFmtId="164" fontId="6" fillId="0" borderId="28" xfId="0" applyNumberFormat="1" applyFont="1" applyBorder="1" applyAlignment="1">
      <alignment horizontal="center" vertical="center" wrapText="1"/>
    </xf>
    <xf numFmtId="10" fontId="0" fillId="7" borderId="28" xfId="0" applyNumberFormat="1" applyFill="1" applyBorder="1" applyAlignment="1">
      <alignment horizontal="center" vertical="center" wrapText="1"/>
    </xf>
    <xf numFmtId="10" fontId="1" fillId="7" borderId="28" xfId="0" applyNumberFormat="1" applyFont="1" applyFill="1" applyBorder="1" applyAlignment="1">
      <alignment horizontal="center" vertical="center" wrapText="1"/>
    </xf>
    <xf numFmtId="0" fontId="0" fillId="7" borderId="0" xfId="0" applyFill="1" applyAlignment="1">
      <alignment vertical="center"/>
    </xf>
    <xf numFmtId="164" fontId="0" fillId="7" borderId="28" xfId="0" applyNumberFormat="1" applyFill="1" applyBorder="1" applyAlignment="1">
      <alignment horizontal="center" vertical="center" wrapText="1"/>
    </xf>
    <xf numFmtId="164" fontId="6" fillId="7" borderId="28" xfId="0" applyNumberFormat="1" applyFont="1" applyFill="1" applyBorder="1" applyAlignment="1">
      <alignment horizontal="center" vertical="center" wrapText="1"/>
    </xf>
    <xf numFmtId="164" fontId="0" fillId="7" borderId="0" xfId="0" applyNumberFormat="1" applyFill="1" applyAlignment="1">
      <alignment vertical="center"/>
    </xf>
    <xf numFmtId="10" fontId="6" fillId="7" borderId="28" xfId="0" applyNumberFormat="1" applyFont="1" applyFill="1" applyBorder="1" applyAlignment="1">
      <alignment horizontal="center" vertical="center" wrapText="1"/>
    </xf>
    <xf numFmtId="164" fontId="9" fillId="0" borderId="28" xfId="0" applyNumberFormat="1" applyFont="1" applyBorder="1" applyAlignment="1">
      <alignment horizontal="center" vertical="center" wrapText="1"/>
    </xf>
    <xf numFmtId="0" fontId="2" fillId="0" borderId="28" xfId="4" applyFont="1" applyBorder="1" applyAlignment="1">
      <alignment horizontal="left" vertical="center" wrapText="1"/>
    </xf>
    <xf numFmtId="0" fontId="2" fillId="0" borderId="27" xfId="4" applyFont="1" applyBorder="1" applyAlignment="1">
      <alignment horizontal="left" vertical="center" wrapText="1"/>
    </xf>
    <xf numFmtId="0" fontId="2" fillId="0" borderId="35" xfId="4" applyFont="1" applyBorder="1" applyAlignment="1">
      <alignment horizontal="center" vertical="center" wrapText="1"/>
    </xf>
    <xf numFmtId="0" fontId="1" fillId="0" borderId="6" xfId="0" applyFont="1" applyBorder="1" applyAlignment="1">
      <alignment horizontal="left" vertical="center" wrapText="1"/>
    </xf>
    <xf numFmtId="49" fontId="11" fillId="8" borderId="7" xfId="0" applyNumberFormat="1" applyFont="1" applyFill="1" applyBorder="1" applyAlignment="1">
      <alignment horizontal="left" vertical="center" wrapText="1"/>
    </xf>
    <xf numFmtId="49" fontId="8" fillId="5" borderId="7" xfId="0" applyNumberFormat="1" applyFont="1" applyFill="1" applyBorder="1" applyAlignment="1">
      <alignment horizontal="left" vertical="center" wrapText="1"/>
    </xf>
    <xf numFmtId="49" fontId="3" fillId="8" borderId="7" xfId="0" applyNumberFormat="1" applyFont="1" applyFill="1" applyBorder="1" applyAlignment="1">
      <alignment horizontal="left" vertical="center" wrapText="1"/>
    </xf>
    <xf numFmtId="0" fontId="2" fillId="0" borderId="35" xfId="4" applyFont="1" applyBorder="1" applyAlignment="1">
      <alignment horizontal="left" vertical="center" wrapText="1"/>
    </xf>
    <xf numFmtId="49" fontId="2" fillId="0" borderId="7" xfId="0" applyNumberFormat="1" applyFont="1" applyBorder="1" applyAlignment="1">
      <alignment horizontal="left" vertical="center" wrapText="1"/>
    </xf>
    <xf numFmtId="164" fontId="3" fillId="8" borderId="7" xfId="0" applyNumberFormat="1" applyFont="1" applyFill="1" applyBorder="1" applyAlignment="1">
      <alignment horizontal="right" vertical="center"/>
    </xf>
    <xf numFmtId="164" fontId="8" fillId="0" borderId="7" xfId="0" applyNumberFormat="1" applyFont="1" applyBorder="1" applyAlignment="1">
      <alignment horizontal="right" vertical="center" wrapText="1"/>
    </xf>
    <xf numFmtId="164" fontId="8" fillId="0" borderId="7" xfId="0" applyNumberFormat="1" applyFont="1" applyBorder="1" applyAlignment="1">
      <alignment horizontal="right" vertical="center"/>
    </xf>
    <xf numFmtId="164" fontId="11" fillId="8" borderId="7" xfId="0" applyNumberFormat="1" applyFont="1" applyFill="1" applyBorder="1" applyAlignment="1">
      <alignment horizontal="right" vertical="center"/>
    </xf>
    <xf numFmtId="164" fontId="11" fillId="8" borderId="7" xfId="0" applyNumberFormat="1" applyFont="1" applyFill="1" applyBorder="1" applyAlignment="1">
      <alignment horizontal="right" vertical="center" wrapText="1"/>
    </xf>
    <xf numFmtId="164" fontId="8" fillId="5" borderId="7" xfId="0" applyNumberFormat="1" applyFont="1" applyFill="1" applyBorder="1" applyAlignment="1">
      <alignment horizontal="right" vertical="center" wrapText="1"/>
    </xf>
    <xf numFmtId="164" fontId="8" fillId="8" borderId="7" xfId="0" applyNumberFormat="1" applyFont="1" applyFill="1" applyBorder="1" applyAlignment="1">
      <alignment horizontal="right" vertical="center"/>
    </xf>
    <xf numFmtId="164" fontId="8" fillId="8" borderId="7" xfId="0" applyNumberFormat="1" applyFont="1" applyFill="1" applyBorder="1" applyAlignment="1">
      <alignment horizontal="right" vertical="center" wrapText="1"/>
    </xf>
    <xf numFmtId="4" fontId="1" fillId="0" borderId="0" xfId="0" applyNumberFormat="1" applyFont="1" applyAlignment="1">
      <alignment horizontal="right" vertical="center" wrapText="1"/>
    </xf>
    <xf numFmtId="4" fontId="1" fillId="0" borderId="15" xfId="0" applyNumberFormat="1" applyFont="1" applyBorder="1" applyAlignment="1">
      <alignment horizontal="right" vertical="center" wrapText="1"/>
    </xf>
    <xf numFmtId="0" fontId="0" fillId="0" borderId="0" xfId="0" applyAlignment="1">
      <alignment horizontal="right" vertical="center"/>
    </xf>
    <xf numFmtId="43" fontId="2" fillId="0" borderId="28" xfId="43" applyFont="1" applyFill="1" applyBorder="1" applyAlignment="1">
      <alignment horizontal="center" vertical="center" wrapText="1"/>
    </xf>
    <xf numFmtId="43" fontId="2" fillId="0" borderId="35" xfId="43" applyFont="1" applyFill="1" applyBorder="1" applyAlignment="1">
      <alignment horizontal="center" vertical="center" wrapText="1"/>
    </xf>
    <xf numFmtId="0" fontId="2" fillId="0" borderId="28" xfId="43" applyNumberFormat="1" applyFont="1" applyFill="1" applyBorder="1" applyAlignment="1">
      <alignment horizontal="center" vertical="center" wrapText="1"/>
    </xf>
    <xf numFmtId="0" fontId="2" fillId="0" borderId="35" xfId="43" applyNumberFormat="1" applyFont="1" applyFill="1" applyBorder="1" applyAlignment="1">
      <alignment horizontal="center" vertical="center" wrapText="1"/>
    </xf>
    <xf numFmtId="0" fontId="2" fillId="0" borderId="28" xfId="0" applyFont="1" applyBorder="1" applyAlignment="1">
      <alignment horizontal="center" vertical="center"/>
    </xf>
    <xf numFmtId="0" fontId="2" fillId="0" borderId="42" xfId="36" applyFont="1" applyBorder="1" applyAlignment="1">
      <alignment horizontal="left" vertical="center" wrapText="1"/>
    </xf>
    <xf numFmtId="0" fontId="2" fillId="0" borderId="28" xfId="36" applyFont="1" applyBorder="1" applyAlignment="1">
      <alignment horizontal="left" vertical="center" wrapText="1"/>
    </xf>
    <xf numFmtId="0" fontId="2" fillId="0" borderId="28" xfId="4" applyFont="1" applyBorder="1" applyAlignment="1">
      <alignment horizontal="center" vertical="center" wrapText="1"/>
    </xf>
    <xf numFmtId="0" fontId="2" fillId="0" borderId="42" xfId="43" applyNumberFormat="1" applyFont="1" applyFill="1" applyBorder="1" applyAlignment="1">
      <alignment horizontal="center" vertical="center" wrapText="1"/>
    </xf>
    <xf numFmtId="0" fontId="2" fillId="0" borderId="42" xfId="36" applyFont="1" applyBorder="1" applyAlignment="1">
      <alignment horizontal="center" vertical="center" wrapText="1"/>
    </xf>
    <xf numFmtId="0" fontId="2" fillId="0" borderId="28" xfId="36" applyFont="1" applyBorder="1" applyAlignment="1">
      <alignment horizontal="center" vertical="center" wrapText="1"/>
    </xf>
    <xf numFmtId="0" fontId="50" fillId="30" borderId="35" xfId="4" applyFont="1" applyFill="1" applyBorder="1" applyAlignment="1">
      <alignment horizontal="center" vertical="center" wrapText="1"/>
    </xf>
    <xf numFmtId="0" fontId="50" fillId="30" borderId="35" xfId="43" applyNumberFormat="1" applyFont="1" applyFill="1" applyBorder="1" applyAlignment="1">
      <alignment horizontal="center" vertical="center" wrapText="1"/>
    </xf>
    <xf numFmtId="43" fontId="50" fillId="30" borderId="35" xfId="43" applyFont="1" applyFill="1" applyBorder="1" applyAlignment="1">
      <alignment horizontal="center" vertical="center" wrapText="1"/>
    </xf>
    <xf numFmtId="43" fontId="50" fillId="30" borderId="44" xfId="43" applyFont="1" applyFill="1" applyBorder="1" applyAlignment="1">
      <alignment horizontal="center" vertical="center" wrapText="1"/>
    </xf>
    <xf numFmtId="177" fontId="0" fillId="30" borderId="35" xfId="0" applyNumberFormat="1" applyFill="1" applyBorder="1" applyAlignment="1">
      <alignment horizontal="center" vertical="center"/>
    </xf>
    <xf numFmtId="0" fontId="0" fillId="30" borderId="0" xfId="0" applyFill="1"/>
    <xf numFmtId="43" fontId="2" fillId="0" borderId="42" xfId="43" applyFont="1" applyFill="1" applyBorder="1" applyAlignment="1">
      <alignment horizontal="center" vertical="center" wrapText="1"/>
    </xf>
    <xf numFmtId="0" fontId="50" fillId="30" borderId="28" xfId="36" applyFont="1" applyFill="1" applyBorder="1" applyAlignment="1">
      <alignment horizontal="center" vertical="center" wrapText="1"/>
    </xf>
    <xf numFmtId="0" fontId="50" fillId="30" borderId="28" xfId="36" applyFont="1" applyFill="1" applyBorder="1" applyAlignment="1">
      <alignment horizontal="left" vertical="center" wrapText="1"/>
    </xf>
    <xf numFmtId="0" fontId="50" fillId="30" borderId="28" xfId="43" applyNumberFormat="1" applyFont="1" applyFill="1" applyBorder="1" applyAlignment="1">
      <alignment horizontal="center" vertical="center" wrapText="1"/>
    </xf>
    <xf numFmtId="43" fontId="50" fillId="30" borderId="28" xfId="43" applyFont="1" applyFill="1" applyBorder="1" applyAlignment="1">
      <alignment horizontal="center" vertical="center" wrapText="1"/>
    </xf>
    <xf numFmtId="43" fontId="50" fillId="30" borderId="27" xfId="43" applyFont="1" applyFill="1" applyBorder="1" applyAlignment="1">
      <alignment horizontal="center" vertical="center" wrapText="1"/>
    </xf>
    <xf numFmtId="177" fontId="0" fillId="30" borderId="42" xfId="0" applyNumberFormat="1" applyFill="1" applyBorder="1" applyAlignment="1">
      <alignment horizontal="center" vertical="center"/>
    </xf>
    <xf numFmtId="0" fontId="52" fillId="30" borderId="28" xfId="43" applyNumberFormat="1" applyFont="1" applyFill="1" applyBorder="1" applyAlignment="1">
      <alignment horizontal="center" vertical="center" wrapText="1"/>
    </xf>
    <xf numFmtId="0" fontId="59" fillId="0" borderId="28" xfId="43" applyNumberFormat="1" applyFont="1" applyFill="1" applyBorder="1" applyAlignment="1">
      <alignment horizontal="center" vertical="center" wrapText="1"/>
    </xf>
    <xf numFmtId="0" fontId="60" fillId="0" borderId="28" xfId="36" applyFont="1" applyBorder="1" applyAlignment="1">
      <alignment horizontal="left" vertical="center" wrapText="1"/>
    </xf>
    <xf numFmtId="0" fontId="59" fillId="0" borderId="28" xfId="36" applyFont="1" applyBorder="1" applyAlignment="1">
      <alignment horizontal="left" vertical="center" wrapText="1"/>
    </xf>
    <xf numFmtId="0" fontId="52" fillId="30" borderId="28" xfId="36" applyFont="1" applyFill="1" applyBorder="1" applyAlignment="1">
      <alignment horizontal="center" vertical="center" wrapText="1"/>
    </xf>
    <xf numFmtId="177" fontId="0" fillId="30" borderId="28" xfId="0" applyNumberFormat="1" applyFill="1" applyBorder="1" applyAlignment="1">
      <alignment horizontal="center" vertical="center"/>
    </xf>
    <xf numFmtId="0" fontId="61" fillId="0" borderId="28" xfId="43" applyNumberFormat="1" applyFont="1" applyFill="1" applyBorder="1" applyAlignment="1">
      <alignment horizontal="center" vertical="center" wrapText="1"/>
    </xf>
    <xf numFmtId="0" fontId="61" fillId="0" borderId="28" xfId="36" applyFont="1" applyBorder="1" applyAlignment="1">
      <alignment horizontal="left" vertical="center" wrapText="1"/>
    </xf>
    <xf numFmtId="0" fontId="61" fillId="0" borderId="28" xfId="36" applyFont="1" applyBorder="1" applyAlignment="1">
      <alignment horizontal="center" vertical="center" wrapText="1"/>
    </xf>
    <xf numFmtId="43" fontId="61" fillId="0" borderId="28" xfId="43" applyFont="1" applyFill="1" applyBorder="1" applyAlignment="1">
      <alignment horizontal="center" vertical="center" wrapText="1"/>
    </xf>
    <xf numFmtId="0" fontId="11" fillId="0" borderId="28" xfId="0" applyFont="1" applyBorder="1" applyAlignment="1">
      <alignment horizontal="center" vertical="center" wrapText="1"/>
    </xf>
    <xf numFmtId="0" fontId="11" fillId="0" borderId="28" xfId="0" applyFont="1" applyBorder="1" applyAlignment="1">
      <alignment horizontal="left" vertical="center" wrapText="1"/>
    </xf>
    <xf numFmtId="0" fontId="15" fillId="0" borderId="28" xfId="0" applyFont="1" applyBorder="1" applyAlignment="1">
      <alignment horizontal="center" vertical="center"/>
    </xf>
    <xf numFmtId="0" fontId="15" fillId="0" borderId="28" xfId="0" applyFont="1" applyBorder="1" applyAlignment="1">
      <alignment vertical="center" wrapText="1"/>
    </xf>
    <xf numFmtId="0" fontId="62" fillId="0" borderId="7" xfId="0" applyFont="1" applyBorder="1" applyAlignment="1">
      <alignment horizontal="left" vertical="center" wrapText="1"/>
    </xf>
    <xf numFmtId="2" fontId="2" fillId="0" borderId="7" xfId="0" applyNumberFormat="1" applyFont="1" applyBorder="1" applyAlignment="1">
      <alignment horizontal="center" vertical="center" wrapText="1"/>
    </xf>
    <xf numFmtId="164" fontId="62" fillId="0" borderId="7" xfId="3" applyNumberFormat="1" applyFont="1" applyFill="1" applyBorder="1" applyAlignment="1">
      <alignment horizontal="center" vertical="center"/>
    </xf>
    <xf numFmtId="164" fontId="3" fillId="0" borderId="7" xfId="0" applyNumberFormat="1" applyFont="1" applyBorder="1" applyAlignment="1">
      <alignment horizontal="center" vertical="center" wrapText="1"/>
    </xf>
    <xf numFmtId="164" fontId="21" fillId="4" borderId="7" xfId="0" applyNumberFormat="1" applyFont="1" applyFill="1" applyBorder="1" applyAlignment="1">
      <alignment horizontal="center" vertical="center" wrapText="1"/>
    </xf>
    <xf numFmtId="164" fontId="22" fillId="0" borderId="7" xfId="0" applyNumberFormat="1" applyFont="1" applyBorder="1" applyAlignment="1">
      <alignment horizontal="center" vertical="center" wrapText="1"/>
    </xf>
    <xf numFmtId="164" fontId="22" fillId="31" borderId="7" xfId="0" applyNumberFormat="1" applyFont="1" applyFill="1" applyBorder="1" applyAlignment="1">
      <alignment horizontal="center" vertical="center" wrapText="1"/>
    </xf>
    <xf numFmtId="49" fontId="2" fillId="0" borderId="28" xfId="0" applyNumberFormat="1" applyFont="1" applyBorder="1" applyAlignment="1">
      <alignment horizontal="center" vertical="center" wrapText="1"/>
    </xf>
    <xf numFmtId="43" fontId="2" fillId="0" borderId="27" xfId="43" applyFont="1" applyFill="1" applyBorder="1" applyAlignment="1">
      <alignment horizontal="center" vertical="center" wrapText="1"/>
    </xf>
    <xf numFmtId="0" fontId="2" fillId="0" borderId="7" xfId="36" applyFont="1" applyBorder="1" applyAlignment="1">
      <alignment horizontal="left" vertical="center" wrapText="1"/>
    </xf>
    <xf numFmtId="43" fontId="2" fillId="0" borderId="7" xfId="43" applyFont="1" applyFill="1" applyBorder="1" applyAlignment="1">
      <alignment horizontal="center" vertical="center" wrapText="1"/>
    </xf>
    <xf numFmtId="2" fontId="2" fillId="0" borderId="28" xfId="0" applyNumberFormat="1" applyFont="1" applyBorder="1" applyAlignment="1">
      <alignment horizontal="right" vertical="center" wrapText="1"/>
    </xf>
    <xf numFmtId="0" fontId="2" fillId="0" borderId="0" xfId="0" applyFont="1" applyAlignment="1">
      <alignment vertical="center"/>
    </xf>
    <xf numFmtId="164" fontId="3" fillId="8" borderId="7" xfId="0" applyNumberFormat="1" applyFont="1" applyFill="1" applyBorder="1" applyAlignment="1">
      <alignment horizontal="right" vertical="center" wrapText="1"/>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2" fillId="0" borderId="0" xfId="0" applyFont="1" applyAlignment="1">
      <alignment vertical="center" wrapText="1"/>
    </xf>
    <xf numFmtId="0" fontId="59" fillId="0" borderId="7" xfId="0" applyFont="1" applyBorder="1" applyAlignment="1">
      <alignment horizontal="left" vertical="center" wrapText="1"/>
    </xf>
    <xf numFmtId="0" fontId="2" fillId="0" borderId="7" xfId="36" applyFont="1" applyBorder="1" applyAlignment="1">
      <alignment horizontal="center" vertical="center" wrapText="1"/>
    </xf>
    <xf numFmtId="0" fontId="2" fillId="31" borderId="4" xfId="0" applyFont="1" applyFill="1" applyBorder="1" applyAlignment="1">
      <alignment horizontal="center" vertical="center"/>
    </xf>
    <xf numFmtId="0" fontId="8" fillId="31" borderId="7" xfId="0" applyFont="1" applyFill="1" applyBorder="1" applyAlignment="1">
      <alignment horizontal="center" vertical="center"/>
    </xf>
    <xf numFmtId="49" fontId="8" fillId="31" borderId="7" xfId="0" applyNumberFormat="1" applyFont="1" applyFill="1" applyBorder="1" applyAlignment="1">
      <alignment horizontal="center" vertical="center" wrapText="1"/>
    </xf>
    <xf numFmtId="49" fontId="3" fillId="31" borderId="7" xfId="0" applyNumberFormat="1" applyFont="1" applyFill="1" applyBorder="1" applyAlignment="1">
      <alignment horizontal="left" vertical="center" wrapText="1"/>
    </xf>
    <xf numFmtId="2" fontId="8" fillId="31" borderId="7" xfId="0" applyNumberFormat="1" applyFont="1" applyFill="1" applyBorder="1" applyAlignment="1">
      <alignment horizontal="center" vertical="center" wrapText="1"/>
    </xf>
    <xf numFmtId="164" fontId="8" fillId="31" borderId="7" xfId="0" applyNumberFormat="1" applyFont="1" applyFill="1" applyBorder="1" applyAlignment="1">
      <alignment horizontal="right" vertical="center"/>
    </xf>
    <xf numFmtId="164" fontId="8" fillId="31" borderId="7" xfId="0" applyNumberFormat="1" applyFont="1" applyFill="1" applyBorder="1" applyAlignment="1">
      <alignment horizontal="center" vertical="center" wrapText="1"/>
    </xf>
    <xf numFmtId="164" fontId="3" fillId="31" borderId="7" xfId="0" applyNumberFormat="1" applyFont="1" applyFill="1" applyBorder="1" applyAlignment="1">
      <alignment horizontal="center" vertical="center" wrapText="1"/>
    </xf>
    <xf numFmtId="0" fontId="3" fillId="31" borderId="7" xfId="0" applyFont="1" applyFill="1" applyBorder="1" applyAlignment="1">
      <alignment horizontal="center" vertical="center"/>
    </xf>
    <xf numFmtId="164" fontId="11" fillId="31" borderId="7" xfId="0" applyNumberFormat="1" applyFont="1" applyFill="1" applyBorder="1" applyAlignment="1">
      <alignment horizontal="center" vertical="center" wrapText="1"/>
    </xf>
    <xf numFmtId="0" fontId="3" fillId="31" borderId="28" xfId="0" applyFont="1" applyFill="1" applyBorder="1" applyAlignment="1">
      <alignment horizontal="center" vertical="center"/>
    </xf>
    <xf numFmtId="164" fontId="3" fillId="31" borderId="28" xfId="0" applyNumberFormat="1" applyFont="1" applyFill="1" applyBorder="1" applyAlignment="1">
      <alignment vertical="center"/>
    </xf>
    <xf numFmtId="164" fontId="11" fillId="31" borderId="28" xfId="0" applyNumberFormat="1" applyFont="1" applyFill="1" applyBorder="1" applyAlignment="1">
      <alignment vertical="center"/>
    </xf>
    <xf numFmtId="166" fontId="8" fillId="0" borderId="7" xfId="0" applyNumberFormat="1" applyFont="1" applyBorder="1" applyAlignment="1">
      <alignment horizontal="center" vertical="center" wrapText="1"/>
    </xf>
    <xf numFmtId="0" fontId="62" fillId="0" borderId="7" xfId="0" applyFont="1" applyBorder="1" applyAlignment="1">
      <alignment horizontal="center" vertical="center"/>
    </xf>
    <xf numFmtId="0" fontId="2" fillId="0" borderId="0" xfId="0" applyFont="1" applyAlignment="1">
      <alignment horizontal="center" vertical="center"/>
    </xf>
    <xf numFmtId="43" fontId="2" fillId="0" borderId="43" xfId="43" applyFont="1" applyFill="1" applyBorder="1" applyAlignment="1">
      <alignment horizontal="right" vertical="center" wrapText="1"/>
    </xf>
    <xf numFmtId="43" fontId="2" fillId="0" borderId="33" xfId="43" applyFont="1" applyFill="1" applyBorder="1" applyAlignment="1">
      <alignment horizontal="right" vertical="center" wrapText="1"/>
    </xf>
    <xf numFmtId="43" fontId="2" fillId="0" borderId="44" xfId="43" applyFont="1" applyFill="1" applyBorder="1" applyAlignment="1">
      <alignment horizontal="right" vertical="center" wrapText="1"/>
    </xf>
    <xf numFmtId="0" fontId="58" fillId="0" borderId="42" xfId="36" applyFont="1" applyBorder="1" applyAlignment="1">
      <alignment horizontal="center" vertical="center" wrapText="1"/>
    </xf>
    <xf numFmtId="43" fontId="2" fillId="0" borderId="36" xfId="43" applyFont="1" applyFill="1" applyBorder="1" applyAlignment="1">
      <alignment horizontal="center" vertical="center" wrapText="1"/>
    </xf>
    <xf numFmtId="0" fontId="58" fillId="0" borderId="28" xfId="36" applyFont="1" applyBorder="1" applyAlignment="1">
      <alignment horizontal="center" vertical="center" wrapText="1"/>
    </xf>
    <xf numFmtId="43" fontId="61" fillId="0" borderId="27" xfId="43" applyFont="1" applyFill="1" applyBorder="1" applyAlignment="1">
      <alignment horizontal="center" vertical="center" wrapText="1"/>
    </xf>
    <xf numFmtId="43" fontId="61" fillId="0" borderId="46" xfId="43" applyFont="1" applyFill="1" applyBorder="1" applyAlignment="1">
      <alignment horizontal="center" vertical="center" wrapText="1"/>
    </xf>
    <xf numFmtId="0" fontId="2" fillId="0" borderId="28" xfId="0" applyFont="1" applyBorder="1"/>
    <xf numFmtId="0" fontId="7" fillId="0" borderId="7" xfId="0" applyFont="1" applyBorder="1" applyAlignment="1">
      <alignment horizontal="right" vertical="center" wrapText="1"/>
    </xf>
    <xf numFmtId="10" fontId="10" fillId="2" borderId="7" xfId="2" applyNumberFormat="1" applyFont="1" applyFill="1" applyBorder="1" applyAlignment="1">
      <alignment horizontal="left" vertical="center"/>
    </xf>
    <xf numFmtId="0" fontId="2" fillId="0" borderId="7" xfId="43" applyNumberFormat="1" applyFont="1" applyFill="1" applyBorder="1" applyAlignment="1">
      <alignment horizontal="center" vertical="center" wrapText="1"/>
    </xf>
    <xf numFmtId="4" fontId="7" fillId="8" borderId="4" xfId="0" applyNumberFormat="1" applyFont="1" applyFill="1" applyBorder="1" applyAlignment="1">
      <alignment horizontal="center" vertical="center" wrapText="1"/>
    </xf>
    <xf numFmtId="4" fontId="7" fillId="8" borderId="5" xfId="0" applyNumberFormat="1" applyFont="1" applyFill="1" applyBorder="1" applyAlignment="1">
      <alignment horizontal="center" vertical="center" wrapText="1"/>
    </xf>
    <xf numFmtId="4" fontId="7" fillId="8" borderId="6" xfId="0" applyNumberFormat="1" applyFont="1" applyFill="1" applyBorder="1" applyAlignment="1">
      <alignment horizontal="center" vertical="center" wrapText="1"/>
    </xf>
    <xf numFmtId="0" fontId="3" fillId="31" borderId="30" xfId="0" applyFont="1" applyFill="1" applyBorder="1" applyAlignment="1">
      <alignment horizontal="center" vertical="center"/>
    </xf>
    <xf numFmtId="0" fontId="3" fillId="31" borderId="31" xfId="0" applyFont="1" applyFill="1" applyBorder="1" applyAlignment="1">
      <alignment horizontal="center" vertical="center"/>
    </xf>
    <xf numFmtId="0" fontId="8" fillId="8" borderId="4" xfId="0" applyFont="1" applyFill="1" applyBorder="1" applyAlignment="1">
      <alignment horizontal="center" vertical="center"/>
    </xf>
    <xf numFmtId="0" fontId="8" fillId="8" borderId="5" xfId="0" applyFont="1" applyFill="1" applyBorder="1" applyAlignment="1">
      <alignment horizontal="center" vertical="center"/>
    </xf>
    <xf numFmtId="0" fontId="8" fillId="8" borderId="6" xfId="0" applyFont="1" applyFill="1" applyBorder="1" applyAlignment="1">
      <alignment horizontal="center" vertical="center"/>
    </xf>
    <xf numFmtId="0" fontId="16" fillId="8" borderId="4" xfId="0" applyFont="1" applyFill="1" applyBorder="1" applyAlignment="1">
      <alignment horizontal="center" vertical="center"/>
    </xf>
    <xf numFmtId="0" fontId="16" fillId="8" borderId="5" xfId="0" applyFont="1" applyFill="1" applyBorder="1" applyAlignment="1">
      <alignment horizontal="center" vertical="center"/>
    </xf>
    <xf numFmtId="0" fontId="16" fillId="8" borderId="6" xfId="0" applyFont="1" applyFill="1" applyBorder="1" applyAlignment="1">
      <alignment horizontal="center" vertical="center"/>
    </xf>
    <xf numFmtId="0" fontId="2" fillId="8" borderId="4" xfId="0" applyFont="1" applyFill="1" applyBorder="1" applyAlignment="1">
      <alignment horizontal="center" vertical="center"/>
    </xf>
    <xf numFmtId="0" fontId="2" fillId="8" borderId="5" xfId="0" applyFont="1" applyFill="1" applyBorder="1" applyAlignment="1">
      <alignment horizontal="center" vertical="center"/>
    </xf>
    <xf numFmtId="0" fontId="2" fillId="8" borderId="6" xfId="0" applyFont="1" applyFill="1" applyBorder="1" applyAlignment="1">
      <alignment horizontal="center" vertical="center"/>
    </xf>
    <xf numFmtId="0" fontId="16" fillId="0" borderId="4" xfId="0" applyFont="1" applyBorder="1" applyAlignment="1">
      <alignment horizontal="center" vertical="center"/>
    </xf>
    <xf numFmtId="0" fontId="16" fillId="0" borderId="5" xfId="0" applyFont="1" applyBorder="1" applyAlignment="1">
      <alignment horizontal="center" vertical="center"/>
    </xf>
    <xf numFmtId="0" fontId="16" fillId="0" borderId="6" xfId="0" applyFont="1" applyBorder="1" applyAlignment="1">
      <alignment horizontal="center" vertical="center"/>
    </xf>
    <xf numFmtId="0" fontId="1" fillId="0" borderId="7" xfId="0" applyFont="1" applyBorder="1" applyAlignment="1">
      <alignment horizontal="center" vertical="center" wrapText="1"/>
    </xf>
    <xf numFmtId="0" fontId="1" fillId="0" borderId="4" xfId="0" applyFont="1" applyBorder="1" applyAlignment="1">
      <alignment horizontal="center" vertical="center"/>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1" xfId="0" applyFont="1" applyBorder="1" applyAlignment="1">
      <alignment horizontal="left" vertical="center" wrapText="1"/>
    </xf>
    <xf numFmtId="0" fontId="1" fillId="0" borderId="2" xfId="0" applyFont="1" applyBorder="1" applyAlignment="1">
      <alignment horizontal="left" vertical="center" wrapText="1"/>
    </xf>
    <xf numFmtId="0" fontId="1" fillId="0" borderId="3" xfId="0" applyFont="1" applyBorder="1" applyAlignment="1">
      <alignment horizontal="left" vertical="center" wrapText="1"/>
    </xf>
    <xf numFmtId="0" fontId="1" fillId="0" borderId="14" xfId="0" applyFont="1" applyBorder="1" applyAlignment="1">
      <alignment horizontal="left" vertical="center" wrapText="1"/>
    </xf>
    <xf numFmtId="0" fontId="1" fillId="0" borderId="15" xfId="0" applyFont="1" applyBorder="1" applyAlignment="1">
      <alignment horizontal="left" vertical="center" wrapText="1"/>
    </xf>
    <xf numFmtId="0" fontId="1" fillId="0" borderId="16" xfId="0" applyFont="1" applyBorder="1" applyAlignment="1">
      <alignment horizontal="left" vertical="center" wrapText="1"/>
    </xf>
    <xf numFmtId="0" fontId="32" fillId="0" borderId="7" xfId="0" applyFont="1" applyBorder="1" applyAlignment="1">
      <alignment horizontal="center" vertical="center" wrapText="1"/>
    </xf>
    <xf numFmtId="4" fontId="7" fillId="0" borderId="8" xfId="0" applyNumberFormat="1" applyFont="1" applyBorder="1" applyAlignment="1">
      <alignment horizontal="center" vertical="center" wrapText="1"/>
    </xf>
    <xf numFmtId="4" fontId="7" fillId="0" borderId="17" xfId="0" applyNumberFormat="1" applyFont="1" applyBorder="1" applyAlignment="1">
      <alignment horizontal="center" vertical="center" wrapText="1"/>
    </xf>
    <xf numFmtId="4" fontId="7" fillId="0" borderId="10" xfId="0" applyNumberFormat="1" applyFont="1" applyBorder="1" applyAlignment="1">
      <alignment horizontal="center" vertical="center" wrapText="1"/>
    </xf>
    <xf numFmtId="0" fontId="1" fillId="0" borderId="4" xfId="0" applyFont="1" applyBorder="1" applyAlignment="1">
      <alignment horizontal="left" vertical="center"/>
    </xf>
    <xf numFmtId="0" fontId="1" fillId="0" borderId="5" xfId="0" applyFont="1" applyBorder="1" applyAlignment="1">
      <alignment horizontal="left" vertical="center"/>
    </xf>
    <xf numFmtId="0" fontId="1" fillId="0" borderId="6" xfId="0" applyFont="1" applyBorder="1" applyAlignment="1">
      <alignment horizontal="left" vertical="center"/>
    </xf>
    <xf numFmtId="0" fontId="17" fillId="0" borderId="0" xfId="0" applyFont="1" applyAlignment="1">
      <alignment horizontal="center"/>
    </xf>
    <xf numFmtId="0" fontId="18" fillId="0" borderId="0" xfId="0" applyFont="1" applyAlignment="1">
      <alignment horizontal="center" vertical="center"/>
    </xf>
    <xf numFmtId="0" fontId="17" fillId="0" borderId="0" xfId="0" applyFont="1" applyAlignment="1">
      <alignment horizontal="center" vertical="center"/>
    </xf>
    <xf numFmtId="0" fontId="17" fillId="0" borderId="0" xfId="0" applyFont="1" applyAlignment="1">
      <alignment horizontal="center" vertical="center" wrapText="1"/>
    </xf>
    <xf numFmtId="0" fontId="18" fillId="0" borderId="0" xfId="0" applyFont="1" applyAlignment="1">
      <alignment horizontal="center" vertical="center" wrapText="1"/>
    </xf>
    <xf numFmtId="0" fontId="33" fillId="0" borderId="4" xfId="0" applyFont="1" applyBorder="1" applyAlignment="1">
      <alignment horizontal="center" vertical="center" wrapText="1"/>
    </xf>
    <xf numFmtId="0" fontId="34" fillId="0" borderId="5" xfId="0" applyFont="1" applyBorder="1" applyAlignment="1">
      <alignment horizontal="center" vertical="center" wrapText="1"/>
    </xf>
    <xf numFmtId="0" fontId="34" fillId="0" borderId="6" xfId="0" applyFont="1" applyBorder="1" applyAlignment="1">
      <alignment horizontal="center" vertical="center" wrapText="1"/>
    </xf>
    <xf numFmtId="4" fontId="8" fillId="0" borderId="5" xfId="0" applyNumberFormat="1" applyFont="1" applyBorder="1" applyAlignment="1">
      <alignment horizontal="center" vertical="center" wrapText="1"/>
    </xf>
    <xf numFmtId="4" fontId="8" fillId="0" borderId="6" xfId="0" applyNumberFormat="1" applyFont="1" applyBorder="1" applyAlignment="1">
      <alignment horizontal="center" vertical="center" wrapText="1"/>
    </xf>
    <xf numFmtId="4" fontId="8" fillId="0" borderId="4" xfId="0" applyNumberFormat="1" applyFont="1" applyBorder="1" applyAlignment="1">
      <alignment horizontal="center" vertical="center" wrapText="1"/>
    </xf>
    <xf numFmtId="49" fontId="1" fillId="7" borderId="8" xfId="0" applyNumberFormat="1" applyFont="1" applyFill="1" applyBorder="1" applyAlignment="1">
      <alignment horizontal="left" vertical="center" wrapText="1"/>
    </xf>
    <xf numFmtId="0" fontId="1" fillId="7" borderId="10" xfId="0" applyFont="1" applyFill="1" applyBorder="1" applyAlignment="1">
      <alignment horizontal="left" vertical="center" wrapText="1"/>
    </xf>
    <xf numFmtId="49" fontId="1" fillId="0" borderId="8" xfId="0" applyNumberFormat="1" applyFont="1" applyBorder="1" applyAlignment="1">
      <alignment horizontal="left" vertical="center" wrapText="1"/>
    </xf>
    <xf numFmtId="0" fontId="1" fillId="0" borderId="10" xfId="0" applyFont="1" applyBorder="1" applyAlignment="1">
      <alignment horizontal="left" vertical="center" wrapText="1"/>
    </xf>
    <xf numFmtId="0" fontId="1" fillId="0" borderId="9" xfId="0" applyFont="1" applyBorder="1" applyAlignment="1">
      <alignment horizontal="center" vertical="center"/>
    </xf>
    <xf numFmtId="0" fontId="1" fillId="0" borderId="11" xfId="0" applyFont="1" applyBorder="1" applyAlignment="1">
      <alignment horizontal="center" vertical="center"/>
    </xf>
    <xf numFmtId="49" fontId="7" fillId="0" borderId="8" xfId="0" applyNumberFormat="1" applyFont="1" applyBorder="1" applyAlignment="1">
      <alignment horizontal="left" vertical="center" wrapText="1"/>
    </xf>
    <xf numFmtId="49" fontId="7" fillId="7" borderId="8" xfId="0" applyNumberFormat="1" applyFont="1" applyFill="1" applyBorder="1" applyAlignment="1">
      <alignment horizontal="left" vertical="center" wrapText="1"/>
    </xf>
    <xf numFmtId="0" fontId="1" fillId="0" borderId="8" xfId="0" applyFont="1" applyBorder="1" applyAlignment="1">
      <alignment horizontal="center" vertical="center" wrapText="1"/>
    </xf>
    <xf numFmtId="0" fontId="1" fillId="0" borderId="10" xfId="0" applyFont="1" applyBorder="1" applyAlignment="1">
      <alignment horizontal="center" vertical="center" wrapText="1"/>
    </xf>
    <xf numFmtId="0" fontId="1" fillId="7" borderId="8" xfId="0" applyFont="1" applyFill="1" applyBorder="1" applyAlignment="1">
      <alignment horizontal="center" vertical="center" wrapText="1"/>
    </xf>
    <xf numFmtId="0" fontId="1" fillId="7" borderId="10" xfId="0" applyFont="1" applyFill="1" applyBorder="1" applyAlignment="1">
      <alignment horizontal="center" vertical="center" wrapText="1"/>
    </xf>
    <xf numFmtId="0" fontId="1" fillId="0" borderId="28" xfId="0" applyFont="1" applyBorder="1" applyAlignment="1">
      <alignment horizontal="center" vertical="center" wrapText="1"/>
    </xf>
    <xf numFmtId="0" fontId="7" fillId="0" borderId="4" xfId="0" applyFont="1" applyBorder="1" applyAlignment="1">
      <alignment horizontal="center" vertical="center"/>
    </xf>
    <xf numFmtId="0" fontId="1" fillId="0" borderId="35" xfId="0" applyFont="1" applyBorder="1" applyAlignment="1">
      <alignment horizontal="center" vertical="center" wrapText="1"/>
    </xf>
    <xf numFmtId="0" fontId="1" fillId="7" borderId="35" xfId="0" applyFont="1" applyFill="1" applyBorder="1" applyAlignment="1">
      <alignment horizontal="center" vertical="center" wrapText="1"/>
    </xf>
    <xf numFmtId="0" fontId="1" fillId="7" borderId="28" xfId="0" applyFont="1" applyFill="1" applyBorder="1" applyAlignment="1">
      <alignment horizontal="center" vertical="center" wrapText="1"/>
    </xf>
    <xf numFmtId="0" fontId="19" fillId="3" borderId="4" xfId="0" applyFont="1" applyFill="1" applyBorder="1" applyAlignment="1">
      <alignment horizontal="left" vertical="center" wrapText="1"/>
    </xf>
    <xf numFmtId="0" fontId="19" fillId="3" borderId="5" xfId="0" applyFont="1" applyFill="1" applyBorder="1" applyAlignment="1">
      <alignment horizontal="left" vertical="center" wrapText="1"/>
    </xf>
    <xf numFmtId="0" fontId="16" fillId="0" borderId="0" xfId="0" applyFont="1" applyAlignment="1">
      <alignment horizontal="center" vertical="center"/>
    </xf>
    <xf numFmtId="0" fontId="7" fillId="0" borderId="0" xfId="0" applyFont="1" applyAlignment="1">
      <alignment horizontal="center" vertical="center" wrapText="1"/>
    </xf>
    <xf numFmtId="0" fontId="22" fillId="0" borderId="4"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0" fontId="22" fillId="0" borderId="8" xfId="0" applyFont="1" applyBorder="1" applyAlignment="1">
      <alignment horizontal="center" vertical="center"/>
    </xf>
    <xf numFmtId="0" fontId="22" fillId="0" borderId="10" xfId="0" applyFont="1" applyBorder="1" applyAlignment="1">
      <alignment horizontal="center" vertical="center"/>
    </xf>
    <xf numFmtId="164" fontId="22" fillId="4" borderId="8" xfId="0" applyNumberFormat="1" applyFont="1" applyFill="1" applyBorder="1" applyAlignment="1">
      <alignment horizontal="center" vertical="center" wrapText="1"/>
    </xf>
    <xf numFmtId="164" fontId="22" fillId="4" borderId="10" xfId="0" applyNumberFormat="1" applyFont="1" applyFill="1" applyBorder="1" applyAlignment="1">
      <alignment horizontal="center" vertical="center" wrapText="1"/>
    </xf>
    <xf numFmtId="0" fontId="11" fillId="0" borderId="5" xfId="0" applyFont="1" applyBorder="1" applyAlignment="1">
      <alignment horizontal="left" vertical="center" wrapText="1"/>
    </xf>
    <xf numFmtId="0" fontId="11" fillId="0" borderId="6" xfId="0" applyFont="1" applyBorder="1" applyAlignment="1">
      <alignment horizontal="left" vertical="center" wrapText="1"/>
    </xf>
    <xf numFmtId="0" fontId="11" fillId="0" borderId="4" xfId="0" applyFont="1" applyBorder="1" applyAlignment="1">
      <alignment horizontal="left" vertical="center" wrapText="1"/>
    </xf>
    <xf numFmtId="0" fontId="22" fillId="0" borderId="8" xfId="0" applyFont="1" applyBorder="1" applyAlignment="1">
      <alignment horizontal="center" vertical="center" wrapText="1"/>
    </xf>
    <xf numFmtId="0" fontId="21" fillId="0" borderId="8" xfId="0" applyFont="1" applyBorder="1" applyAlignment="1">
      <alignment horizontal="center" vertical="center" wrapText="1"/>
    </xf>
    <xf numFmtId="0" fontId="21" fillId="0" borderId="10" xfId="0" applyFont="1" applyBorder="1" applyAlignment="1">
      <alignment horizontal="center" vertical="center" wrapText="1"/>
    </xf>
    <xf numFmtId="0" fontId="21" fillId="0" borderId="7" xfId="0" applyFont="1" applyBorder="1" applyAlignment="1">
      <alignment horizontal="center" vertical="center" wrapText="1"/>
    </xf>
    <xf numFmtId="0" fontId="12" fillId="0" borderId="0" xfId="0" applyFont="1" applyAlignment="1">
      <alignment horizontal="center" vertical="center"/>
    </xf>
    <xf numFmtId="0" fontId="51" fillId="0" borderId="33" xfId="0" applyFont="1" applyBorder="1" applyAlignment="1">
      <alignment horizontal="left" vertical="center" wrapText="1"/>
    </xf>
    <xf numFmtId="0" fontId="51" fillId="0" borderId="34" xfId="0" applyFont="1" applyBorder="1" applyAlignment="1">
      <alignment horizontal="left" vertical="center" wrapText="1"/>
    </xf>
    <xf numFmtId="0" fontId="57" fillId="8" borderId="32" xfId="0" applyFont="1" applyFill="1" applyBorder="1" applyAlignment="1">
      <alignment horizontal="center"/>
    </xf>
    <xf numFmtId="0" fontId="51" fillId="6" borderId="28" xfId="4" applyFont="1" applyFill="1" applyBorder="1" applyAlignment="1">
      <alignment horizontal="right" vertical="center" wrapText="1"/>
    </xf>
    <xf numFmtId="0" fontId="53" fillId="0" borderId="28" xfId="0" applyFont="1" applyBorder="1" applyAlignment="1">
      <alignment horizontal="center" vertical="center"/>
    </xf>
    <xf numFmtId="0" fontId="51" fillId="0" borderId="36" xfId="0" applyFont="1" applyBorder="1" applyAlignment="1">
      <alignment horizontal="center" vertical="center" wrapText="1"/>
    </xf>
    <xf numFmtId="0" fontId="51" fillId="0" borderId="27" xfId="0" applyFont="1" applyBorder="1" applyAlignment="1">
      <alignment horizontal="center" vertical="center" wrapText="1"/>
    </xf>
    <xf numFmtId="4" fontId="51" fillId="0" borderId="36" xfId="0" applyNumberFormat="1" applyFont="1" applyBorder="1" applyAlignment="1">
      <alignment horizontal="center" vertical="center" wrapText="1"/>
    </xf>
    <xf numFmtId="0" fontId="50" fillId="0" borderId="30" xfId="36" applyFont="1" applyBorder="1" applyAlignment="1">
      <alignment horizontal="center" vertical="center" wrapText="1"/>
    </xf>
    <xf numFmtId="0" fontId="50" fillId="0" borderId="31" xfId="36" applyFont="1" applyBorder="1" applyAlignment="1">
      <alignment horizontal="center" vertical="center" wrapText="1"/>
    </xf>
    <xf numFmtId="0" fontId="50" fillId="0" borderId="29" xfId="36" applyFont="1" applyBorder="1" applyAlignment="1">
      <alignment horizontal="center" vertical="center" wrapText="1"/>
    </xf>
    <xf numFmtId="0" fontId="51" fillId="0" borderId="30" xfId="4" applyFont="1" applyBorder="1" applyAlignment="1">
      <alignment horizontal="center" vertical="center" wrapText="1"/>
    </xf>
    <xf numFmtId="0" fontId="51" fillId="0" borderId="29" xfId="4" applyFont="1" applyBorder="1" applyAlignment="1">
      <alignment horizontal="center" vertical="center" wrapText="1"/>
    </xf>
    <xf numFmtId="0" fontId="1" fillId="0" borderId="30" xfId="4" applyFont="1" applyBorder="1" applyAlignment="1">
      <alignment horizontal="center" vertical="center" wrapText="1"/>
    </xf>
    <xf numFmtId="0" fontId="1" fillId="0" borderId="31" xfId="4" applyFont="1" applyBorder="1" applyAlignment="1">
      <alignment horizontal="center" vertical="center" wrapText="1"/>
    </xf>
    <xf numFmtId="0" fontId="1" fillId="0" borderId="29" xfId="4" applyFont="1" applyBorder="1" applyAlignment="1">
      <alignment horizontal="center" vertical="center" wrapText="1"/>
    </xf>
    <xf numFmtId="0" fontId="8" fillId="0" borderId="28" xfId="0" applyFont="1" applyBorder="1" applyAlignment="1">
      <alignment horizontal="center" vertical="center"/>
    </xf>
    <xf numFmtId="0" fontId="51" fillId="0" borderId="28" xfId="36" applyFont="1" applyBorder="1" applyAlignment="1">
      <alignment horizontal="center" vertical="center" wrapText="1"/>
    </xf>
    <xf numFmtId="0" fontId="51" fillId="0" borderId="37" xfId="36" applyFont="1" applyBorder="1" applyAlignment="1">
      <alignment horizontal="center" vertical="center" wrapText="1"/>
    </xf>
    <xf numFmtId="0" fontId="51" fillId="0" borderId="32" xfId="36" applyFont="1" applyBorder="1" applyAlignment="1">
      <alignment horizontal="center" vertical="center" wrapText="1"/>
    </xf>
    <xf numFmtId="0" fontId="11" fillId="0" borderId="28" xfId="0" applyFont="1" applyBorder="1" applyAlignment="1">
      <alignment horizontal="left" vertical="center"/>
    </xf>
    <xf numFmtId="0" fontId="50" fillId="0" borderId="39" xfId="36" applyFont="1" applyBorder="1" applyAlignment="1">
      <alignment horizontal="center" vertical="center" wrapText="1"/>
    </xf>
    <xf numFmtId="0" fontId="50" fillId="0" borderId="41" xfId="36" applyFont="1" applyBorder="1" applyAlignment="1">
      <alignment horizontal="center" vertical="center" wrapText="1"/>
    </xf>
    <xf numFmtId="0" fontId="50" fillId="0" borderId="40" xfId="36" applyFont="1" applyBorder="1" applyAlignment="1">
      <alignment horizontal="center" vertical="center" wrapText="1"/>
    </xf>
    <xf numFmtId="0" fontId="50" fillId="30" borderId="30" xfId="36" applyFont="1" applyFill="1" applyBorder="1" applyAlignment="1">
      <alignment horizontal="center" vertical="center" wrapText="1"/>
    </xf>
    <xf numFmtId="0" fontId="50" fillId="30" borderId="31" xfId="36" applyFont="1" applyFill="1" applyBorder="1" applyAlignment="1">
      <alignment horizontal="center" vertical="center" wrapText="1"/>
    </xf>
    <xf numFmtId="0" fontId="50" fillId="30" borderId="29" xfId="36" applyFont="1" applyFill="1" applyBorder="1" applyAlignment="1">
      <alignment horizontal="center" vertical="center" wrapText="1"/>
    </xf>
    <xf numFmtId="0" fontId="50" fillId="0" borderId="28" xfId="4" applyFont="1" applyBorder="1" applyAlignment="1">
      <alignment horizontal="center" vertical="center" wrapText="1"/>
    </xf>
    <xf numFmtId="0" fontId="51" fillId="0" borderId="28" xfId="36" applyFont="1" applyBorder="1" applyAlignment="1">
      <alignment horizontal="left" vertical="center" wrapText="1"/>
    </xf>
    <xf numFmtId="0" fontId="51" fillId="0" borderId="30" xfId="36" applyFont="1" applyBorder="1" applyAlignment="1">
      <alignment horizontal="center" vertical="center" wrapText="1"/>
    </xf>
    <xf numFmtId="0" fontId="51" fillId="0" borderId="31" xfId="36" applyFont="1" applyBorder="1" applyAlignment="1">
      <alignment horizontal="center" vertical="center" wrapText="1"/>
    </xf>
    <xf numFmtId="0" fontId="50" fillId="0" borderId="37" xfId="36" applyFont="1" applyBorder="1" applyAlignment="1">
      <alignment horizontal="center" vertical="center" wrapText="1"/>
    </xf>
    <xf numFmtId="0" fontId="50" fillId="0" borderId="32" xfId="36" applyFont="1" applyBorder="1" applyAlignment="1">
      <alignment horizontal="center" vertical="center" wrapText="1"/>
    </xf>
    <xf numFmtId="0" fontId="50" fillId="0" borderId="38" xfId="36" applyFont="1" applyBorder="1" applyAlignment="1">
      <alignment horizontal="center" vertical="center" wrapText="1"/>
    </xf>
    <xf numFmtId="0" fontId="6" fillId="0" borderId="28" xfId="36" applyBorder="1" applyAlignment="1">
      <alignment horizontal="left" vertical="center" wrapText="1"/>
    </xf>
    <xf numFmtId="0" fontId="50" fillId="0" borderId="39" xfId="43" applyNumberFormat="1" applyFont="1" applyFill="1" applyBorder="1" applyAlignment="1">
      <alignment horizontal="center" vertical="center" wrapText="1"/>
    </xf>
    <xf numFmtId="0" fontId="50" fillId="0" borderId="41" xfId="43" applyNumberFormat="1" applyFont="1" applyFill="1" applyBorder="1" applyAlignment="1">
      <alignment horizontal="center" vertical="center" wrapText="1"/>
    </xf>
    <xf numFmtId="0" fontId="50" fillId="0" borderId="40" xfId="43" applyNumberFormat="1" applyFont="1" applyFill="1" applyBorder="1" applyAlignment="1">
      <alignment horizontal="center" vertical="center" wrapText="1"/>
    </xf>
    <xf numFmtId="0" fontId="50" fillId="0" borderId="30" xfId="43" applyNumberFormat="1" applyFont="1" applyFill="1" applyBorder="1" applyAlignment="1">
      <alignment horizontal="center" vertical="center" wrapText="1"/>
    </xf>
    <xf numFmtId="0" fontId="50" fillId="0" borderId="31" xfId="43" applyNumberFormat="1" applyFont="1" applyFill="1" applyBorder="1" applyAlignment="1">
      <alignment horizontal="center" vertical="center" wrapText="1"/>
    </xf>
    <xf numFmtId="0" fontId="50" fillId="0" borderId="29" xfId="43" applyNumberFormat="1" applyFont="1" applyFill="1" applyBorder="1" applyAlignment="1">
      <alignment horizontal="center" vertical="center" wrapText="1"/>
    </xf>
    <xf numFmtId="0" fontId="50" fillId="0" borderId="28" xfId="36" applyFont="1" applyBorder="1" applyAlignment="1">
      <alignment horizontal="center" vertical="center" wrapText="1"/>
    </xf>
    <xf numFmtId="0" fontId="50" fillId="30" borderId="28" xfId="36" applyFont="1" applyFill="1" applyBorder="1" applyAlignment="1">
      <alignment horizontal="center" vertical="center" wrapText="1"/>
    </xf>
    <xf numFmtId="0" fontId="50" fillId="30" borderId="37" xfId="4" applyFont="1" applyFill="1" applyBorder="1" applyAlignment="1">
      <alignment horizontal="center" vertical="center" wrapText="1"/>
    </xf>
    <xf numFmtId="0" fontId="50" fillId="30" borderId="32" xfId="4" applyFont="1" applyFill="1" applyBorder="1" applyAlignment="1">
      <alignment horizontal="center" vertical="center" wrapText="1"/>
    </xf>
    <xf numFmtId="0" fontId="50" fillId="30" borderId="38" xfId="4" applyFont="1" applyFill="1" applyBorder="1" applyAlignment="1">
      <alignment horizontal="center" vertical="center" wrapText="1"/>
    </xf>
    <xf numFmtId="49" fontId="2" fillId="0" borderId="7" xfId="0" applyNumberFormat="1" applyFont="1" applyBorder="1" applyAlignment="1">
      <alignment horizontal="center" vertical="center"/>
    </xf>
  </cellXfs>
  <cellStyles count="55">
    <cellStyle name="20% - Ênfase1 2" xfId="5"/>
    <cellStyle name="20% - Ênfase2 2" xfId="6"/>
    <cellStyle name="20% - Ênfase3 2" xfId="7"/>
    <cellStyle name="20% - Ênfase4 2" xfId="8"/>
    <cellStyle name="20% - Ênfase5 2" xfId="9"/>
    <cellStyle name="20% - Ênfase6 2" xfId="10"/>
    <cellStyle name="40% - Ênfase1 2" xfId="11"/>
    <cellStyle name="40% - Ênfase2 2" xfId="12"/>
    <cellStyle name="40% - Ênfase3 2" xfId="13"/>
    <cellStyle name="40% - Ênfase4 2" xfId="14"/>
    <cellStyle name="40% - Ênfase5 2" xfId="15"/>
    <cellStyle name="40% - Ênfase6 2" xfId="16"/>
    <cellStyle name="60% - Ênfase1 2" xfId="17"/>
    <cellStyle name="60% - Ênfase2 2" xfId="18"/>
    <cellStyle name="60% - Ênfase3 2" xfId="19"/>
    <cellStyle name="60% - Ênfase4 2" xfId="20"/>
    <cellStyle name="60% - Ênfase5 2" xfId="21"/>
    <cellStyle name="60% - Ênfase6 2" xfId="22"/>
    <cellStyle name="Bom 2" xfId="23"/>
    <cellStyle name="Cálculo 2" xfId="24"/>
    <cellStyle name="Célula de Verificação 2" xfId="25"/>
    <cellStyle name="Célula Vinculada 2" xfId="26"/>
    <cellStyle name="Data" xfId="27"/>
    <cellStyle name="Ênfase1 2" xfId="28"/>
    <cellStyle name="Ênfase2 2" xfId="29"/>
    <cellStyle name="Ênfase3 2" xfId="30"/>
    <cellStyle name="Ênfase4 2" xfId="31"/>
    <cellStyle name="Ênfase5 2" xfId="32"/>
    <cellStyle name="Ênfase6 2" xfId="33"/>
    <cellStyle name="Entrada 2" xfId="34"/>
    <cellStyle name="Fixo" xfId="35"/>
    <cellStyle name="Normal" xfId="0" builtinId="0"/>
    <cellStyle name="Normal 2" xfId="36"/>
    <cellStyle name="Normal 3" xfId="4"/>
    <cellStyle name="Nota 2" xfId="37"/>
    <cellStyle name="Percentual" xfId="38"/>
    <cellStyle name="Ponto" xfId="39"/>
    <cellStyle name="Porcentagem" xfId="2" builtinId="5"/>
    <cellStyle name="Porcentagem 2 2" xfId="40"/>
    <cellStyle name="Saída 2" xfId="41"/>
    <cellStyle name="Separador de milhares" xfId="1" builtinId="3"/>
    <cellStyle name="Separador de milhares 2" xfId="43"/>
    <cellStyle name="Separador de milhares 3" xfId="44"/>
    <cellStyle name="Texto de Aviso 2" xfId="45"/>
    <cellStyle name="Texto Explicativo 2" xfId="46"/>
    <cellStyle name="Título 1 2" xfId="48"/>
    <cellStyle name="Título 2 2" xfId="49"/>
    <cellStyle name="Título 3 2" xfId="50"/>
    <cellStyle name="Título 4 2" xfId="51"/>
    <cellStyle name="Título 5" xfId="47"/>
    <cellStyle name="Titulo1" xfId="52"/>
    <cellStyle name="Titulo2" xfId="53"/>
    <cellStyle name="Total 2" xfId="54"/>
    <cellStyle name="Vírgula 2" xfId="42"/>
    <cellStyle name="Vírgula 4" xfId="3"/>
  </cellStyles>
  <dxfs count="0"/>
  <tableStyles count="0" defaultTableStyle="TableStyleMedium9" defaultPivotStyle="PivotStyleLight16"/>
  <colors>
    <mruColors>
      <color rgb="FFBFBFB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38100</xdr:rowOff>
    </xdr:from>
    <xdr:to>
      <xdr:col>1</xdr:col>
      <xdr:colOff>903816</xdr:colOff>
      <xdr:row>0</xdr:row>
      <xdr:rowOff>636814</xdr:rowOff>
    </xdr:to>
    <xdr:pic>
      <xdr:nvPicPr>
        <xdr:cNvPr id="11" name="Imagem 10">
          <a:extLst>
            <a:ext uri="{FF2B5EF4-FFF2-40B4-BE49-F238E27FC236}">
              <a16:creationId xmlns:a16="http://schemas.microsoft.com/office/drawing/2014/main" xmlns="" id="{A99B6E56-113B-4462-A611-2E01C9F6565C}"/>
            </a:ext>
          </a:extLst>
        </xdr:cNvPr>
        <xdr:cNvPicPr/>
      </xdr:nvPicPr>
      <xdr:blipFill>
        <a:blip xmlns:r="http://schemas.openxmlformats.org/officeDocument/2006/relationships" r:embed="rId1" cstate="print"/>
        <a:stretch>
          <a:fillRect/>
        </a:stretch>
      </xdr:blipFill>
      <xdr:spPr>
        <a:xfrm>
          <a:off x="76200" y="38100"/>
          <a:ext cx="1510695" cy="598714"/>
        </a:xfrm>
        <a:prstGeom prst="rect">
          <a:avLst/>
        </a:prstGeom>
      </xdr:spPr>
    </xdr:pic>
    <xdr:clientData/>
  </xdr:twoCellAnchor>
  <xdr:twoCellAnchor editAs="oneCell">
    <xdr:from>
      <xdr:col>7</xdr:col>
      <xdr:colOff>766837</xdr:colOff>
      <xdr:row>0</xdr:row>
      <xdr:rowOff>54429</xdr:rowOff>
    </xdr:from>
    <xdr:to>
      <xdr:col>8</xdr:col>
      <xdr:colOff>729343</xdr:colOff>
      <xdr:row>0</xdr:row>
      <xdr:rowOff>653143</xdr:rowOff>
    </xdr:to>
    <xdr:pic>
      <xdr:nvPicPr>
        <xdr:cNvPr id="12" name="Imagem 11">
          <a:extLst>
            <a:ext uri="{FF2B5EF4-FFF2-40B4-BE49-F238E27FC236}">
              <a16:creationId xmlns:a16="http://schemas.microsoft.com/office/drawing/2014/main" xmlns="" id="{0BBD9D63-9658-4CC6-B3B4-B4C35658E760}"/>
            </a:ext>
          </a:extLst>
        </xdr:cNvPr>
        <xdr:cNvPicPr/>
      </xdr:nvPicPr>
      <xdr:blipFill>
        <a:blip xmlns:r="http://schemas.openxmlformats.org/officeDocument/2006/relationships" r:embed="rId2" cstate="print"/>
        <a:stretch>
          <a:fillRect/>
        </a:stretch>
      </xdr:blipFill>
      <xdr:spPr>
        <a:xfrm>
          <a:off x="9056308" y="54429"/>
          <a:ext cx="800706" cy="5987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164353</xdr:colOff>
      <xdr:row>0</xdr:row>
      <xdr:rowOff>119529</xdr:rowOff>
    </xdr:from>
    <xdr:to>
      <xdr:col>1</xdr:col>
      <xdr:colOff>943535</xdr:colOff>
      <xdr:row>0</xdr:row>
      <xdr:rowOff>814854</xdr:rowOff>
    </xdr:to>
    <xdr:pic>
      <xdr:nvPicPr>
        <xdr:cNvPr id="3" name="Imagem 2">
          <a:extLst>
            <a:ext uri="{FF2B5EF4-FFF2-40B4-BE49-F238E27FC236}">
              <a16:creationId xmlns:a16="http://schemas.microsoft.com/office/drawing/2014/main" xmlns="" id="{4E0D47C4-474D-4898-A24E-26B5BF4EC476}"/>
            </a:ext>
          </a:extLst>
        </xdr:cNvPr>
        <xdr:cNvPicPr/>
      </xdr:nvPicPr>
      <xdr:blipFill>
        <a:blip xmlns:r="http://schemas.openxmlformats.org/officeDocument/2006/relationships" r:embed="rId1" cstate="print"/>
        <a:stretch>
          <a:fillRect/>
        </a:stretch>
      </xdr:blipFill>
      <xdr:spPr>
        <a:xfrm>
          <a:off x="164353" y="119529"/>
          <a:ext cx="1257300" cy="695325"/>
        </a:xfrm>
        <a:prstGeom prst="rect">
          <a:avLst/>
        </a:prstGeom>
      </xdr:spPr>
    </xdr:pic>
    <xdr:clientData/>
  </xdr:twoCellAnchor>
  <xdr:twoCellAnchor editAs="oneCell">
    <xdr:from>
      <xdr:col>7</xdr:col>
      <xdr:colOff>213658</xdr:colOff>
      <xdr:row>0</xdr:row>
      <xdr:rowOff>127002</xdr:rowOff>
    </xdr:from>
    <xdr:to>
      <xdr:col>7</xdr:col>
      <xdr:colOff>823258</xdr:colOff>
      <xdr:row>0</xdr:row>
      <xdr:rowOff>821268</xdr:rowOff>
    </xdr:to>
    <xdr:pic>
      <xdr:nvPicPr>
        <xdr:cNvPr id="4" name="Imagem 3">
          <a:extLst>
            <a:ext uri="{FF2B5EF4-FFF2-40B4-BE49-F238E27FC236}">
              <a16:creationId xmlns:a16="http://schemas.microsoft.com/office/drawing/2014/main" xmlns="" id="{21D7A9EA-FE10-4A10-9738-766965D21143}"/>
            </a:ext>
          </a:extLst>
        </xdr:cNvPr>
        <xdr:cNvPicPr/>
      </xdr:nvPicPr>
      <xdr:blipFill>
        <a:blip xmlns:r="http://schemas.openxmlformats.org/officeDocument/2006/relationships" r:embed="rId2" cstate="print"/>
        <a:stretch>
          <a:fillRect/>
        </a:stretch>
      </xdr:blipFill>
      <xdr:spPr>
        <a:xfrm>
          <a:off x="8580717" y="127002"/>
          <a:ext cx="609600" cy="69426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25400</xdr:colOff>
      <xdr:row>40</xdr:row>
      <xdr:rowOff>38100</xdr:rowOff>
    </xdr:from>
    <xdr:to>
      <xdr:col>4</xdr:col>
      <xdr:colOff>3046554</xdr:colOff>
      <xdr:row>59</xdr:row>
      <xdr:rowOff>30800</xdr:rowOff>
    </xdr:to>
    <xdr:pic>
      <xdr:nvPicPr>
        <xdr:cNvPr id="10" name="Imagem 9">
          <a:extLst>
            <a:ext uri="{FF2B5EF4-FFF2-40B4-BE49-F238E27FC236}">
              <a16:creationId xmlns:a16="http://schemas.microsoft.com/office/drawing/2014/main" xmlns="" id="{2C76F812-6408-4B38-9879-823710EF7CFA}"/>
            </a:ext>
          </a:extLst>
        </xdr:cNvPr>
        <xdr:cNvPicPr>
          <a:picLocks noChangeAspect="1"/>
        </xdr:cNvPicPr>
      </xdr:nvPicPr>
      <xdr:blipFill>
        <a:blip xmlns:r="http://schemas.openxmlformats.org/officeDocument/2006/relationships" r:embed="rId1" cstate="print"/>
        <a:stretch>
          <a:fillRect/>
        </a:stretch>
      </xdr:blipFill>
      <xdr:spPr>
        <a:xfrm>
          <a:off x="234950" y="5949950"/>
          <a:ext cx="4856304" cy="2520000"/>
        </a:xfrm>
        <a:prstGeom prst="rect">
          <a:avLst/>
        </a:prstGeom>
      </xdr:spPr>
    </xdr:pic>
    <xdr:clientData/>
  </xdr:twoCellAnchor>
  <xdr:twoCellAnchor editAs="oneCell">
    <xdr:from>
      <xdr:col>1</xdr:col>
      <xdr:colOff>12699</xdr:colOff>
      <xdr:row>19</xdr:row>
      <xdr:rowOff>19049</xdr:rowOff>
    </xdr:from>
    <xdr:to>
      <xdr:col>4</xdr:col>
      <xdr:colOff>2408757</xdr:colOff>
      <xdr:row>41</xdr:row>
      <xdr:rowOff>19369</xdr:rowOff>
    </xdr:to>
    <xdr:pic>
      <xdr:nvPicPr>
        <xdr:cNvPr id="11" name="Imagem 10">
          <a:extLst>
            <a:ext uri="{FF2B5EF4-FFF2-40B4-BE49-F238E27FC236}">
              <a16:creationId xmlns:a16="http://schemas.microsoft.com/office/drawing/2014/main" xmlns="" id="{B2FCF0A2-A87E-410A-8F3C-BD7205D69201}"/>
            </a:ext>
          </a:extLst>
        </xdr:cNvPr>
        <xdr:cNvPicPr>
          <a:picLocks noChangeAspect="1"/>
        </xdr:cNvPicPr>
      </xdr:nvPicPr>
      <xdr:blipFill>
        <a:blip xmlns:r="http://schemas.openxmlformats.org/officeDocument/2006/relationships" r:embed="rId2" cstate="print"/>
        <a:stretch>
          <a:fillRect/>
        </a:stretch>
      </xdr:blipFill>
      <xdr:spPr>
        <a:xfrm>
          <a:off x="222249" y="3263899"/>
          <a:ext cx="4231208" cy="2520000"/>
        </a:xfrm>
        <a:prstGeom prst="rect">
          <a:avLst/>
        </a:prstGeom>
      </xdr:spPr>
    </xdr:pic>
    <xdr:clientData/>
  </xdr:twoCellAnchor>
  <xdr:twoCellAnchor editAs="oneCell">
    <xdr:from>
      <xdr:col>4</xdr:col>
      <xdr:colOff>2597150</xdr:colOff>
      <xdr:row>19</xdr:row>
      <xdr:rowOff>31750</xdr:rowOff>
    </xdr:from>
    <xdr:to>
      <xdr:col>10</xdr:col>
      <xdr:colOff>321</xdr:colOff>
      <xdr:row>41</xdr:row>
      <xdr:rowOff>34610</xdr:rowOff>
    </xdr:to>
    <xdr:pic>
      <xdr:nvPicPr>
        <xdr:cNvPr id="12" name="Imagem 11">
          <a:extLst>
            <a:ext uri="{FF2B5EF4-FFF2-40B4-BE49-F238E27FC236}">
              <a16:creationId xmlns:a16="http://schemas.microsoft.com/office/drawing/2014/main" xmlns="" id="{437DBF7D-ACDF-46CD-AFB9-EA3632573B07}"/>
            </a:ext>
          </a:extLst>
        </xdr:cNvPr>
        <xdr:cNvPicPr>
          <a:picLocks noChangeAspect="1"/>
        </xdr:cNvPicPr>
      </xdr:nvPicPr>
      <xdr:blipFill>
        <a:blip xmlns:r="http://schemas.openxmlformats.org/officeDocument/2006/relationships" r:embed="rId3" cstate="print"/>
        <a:stretch>
          <a:fillRect/>
        </a:stretch>
      </xdr:blipFill>
      <xdr:spPr>
        <a:xfrm>
          <a:off x="4641850" y="3276600"/>
          <a:ext cx="3863661" cy="2520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1631949</xdr:colOff>
      <xdr:row>19</xdr:row>
      <xdr:rowOff>17478</xdr:rowOff>
    </xdr:from>
    <xdr:to>
      <xdr:col>9</xdr:col>
      <xdr:colOff>450337</xdr:colOff>
      <xdr:row>34</xdr:row>
      <xdr:rowOff>92478</xdr:rowOff>
    </xdr:to>
    <xdr:pic>
      <xdr:nvPicPr>
        <xdr:cNvPr id="2" name="Imagem 1">
          <a:extLst>
            <a:ext uri="{FF2B5EF4-FFF2-40B4-BE49-F238E27FC236}">
              <a16:creationId xmlns:a16="http://schemas.microsoft.com/office/drawing/2014/main" xmlns="" id="{4B028121-FD99-4A5C-8EA6-81BE67B34DD7}"/>
            </a:ext>
          </a:extLst>
        </xdr:cNvPr>
        <xdr:cNvPicPr>
          <a:picLocks noChangeAspect="1"/>
        </xdr:cNvPicPr>
      </xdr:nvPicPr>
      <xdr:blipFill>
        <a:blip xmlns:r="http://schemas.openxmlformats.org/officeDocument/2006/relationships" r:embed="rId1" cstate="print"/>
        <a:stretch>
          <a:fillRect/>
        </a:stretch>
      </xdr:blipFill>
      <xdr:spPr>
        <a:xfrm>
          <a:off x="3676649" y="2970228"/>
          <a:ext cx="4628638" cy="1980000"/>
        </a:xfrm>
        <a:prstGeom prst="rect">
          <a:avLst/>
        </a:prstGeom>
      </xdr:spPr>
    </xdr:pic>
    <xdr:clientData/>
  </xdr:twoCellAnchor>
  <xdr:twoCellAnchor editAs="oneCell">
    <xdr:from>
      <xdr:col>1</xdr:col>
      <xdr:colOff>16722</xdr:colOff>
      <xdr:row>19</xdr:row>
      <xdr:rowOff>25400</xdr:rowOff>
    </xdr:from>
    <xdr:to>
      <xdr:col>4</xdr:col>
      <xdr:colOff>1548436</xdr:colOff>
      <xdr:row>34</xdr:row>
      <xdr:rowOff>100400</xdr:rowOff>
    </xdr:to>
    <xdr:pic>
      <xdr:nvPicPr>
        <xdr:cNvPr id="3" name="Imagem 2">
          <a:extLst>
            <a:ext uri="{FF2B5EF4-FFF2-40B4-BE49-F238E27FC236}">
              <a16:creationId xmlns:a16="http://schemas.microsoft.com/office/drawing/2014/main" xmlns="" id="{ECDB1C67-3C9D-45E0-AACD-FDBDA8C1BF65}"/>
            </a:ext>
          </a:extLst>
        </xdr:cNvPr>
        <xdr:cNvPicPr>
          <a:picLocks noChangeAspect="1"/>
        </xdr:cNvPicPr>
      </xdr:nvPicPr>
      <xdr:blipFill>
        <a:blip xmlns:r="http://schemas.openxmlformats.org/officeDocument/2006/relationships" r:embed="rId2" cstate="print"/>
        <a:stretch>
          <a:fillRect/>
        </a:stretch>
      </xdr:blipFill>
      <xdr:spPr>
        <a:xfrm>
          <a:off x="226272" y="2978150"/>
          <a:ext cx="3392264" cy="1980000"/>
        </a:xfrm>
        <a:prstGeom prst="rect">
          <a:avLst/>
        </a:prstGeom>
      </xdr:spPr>
    </xdr:pic>
    <xdr:clientData/>
  </xdr:twoCellAnchor>
  <xdr:twoCellAnchor editAs="oneCell">
    <xdr:from>
      <xdr:col>1</xdr:col>
      <xdr:colOff>116089</xdr:colOff>
      <xdr:row>35</xdr:row>
      <xdr:rowOff>95250</xdr:rowOff>
    </xdr:from>
    <xdr:to>
      <xdr:col>4</xdr:col>
      <xdr:colOff>2701175</xdr:colOff>
      <xdr:row>50</xdr:row>
      <xdr:rowOff>94050</xdr:rowOff>
    </xdr:to>
    <xdr:pic>
      <xdr:nvPicPr>
        <xdr:cNvPr id="4" name="Imagem 3">
          <a:extLst>
            <a:ext uri="{FF2B5EF4-FFF2-40B4-BE49-F238E27FC236}">
              <a16:creationId xmlns:a16="http://schemas.microsoft.com/office/drawing/2014/main" xmlns="" id="{C136B9C5-1857-4048-9CF0-C5D7CE210F70}"/>
            </a:ext>
          </a:extLst>
        </xdr:cNvPr>
        <xdr:cNvPicPr>
          <a:picLocks noChangeAspect="1"/>
        </xdr:cNvPicPr>
      </xdr:nvPicPr>
      <xdr:blipFill>
        <a:blip xmlns:r="http://schemas.openxmlformats.org/officeDocument/2006/relationships" r:embed="rId3" cstate="print"/>
        <a:stretch>
          <a:fillRect/>
        </a:stretch>
      </xdr:blipFill>
      <xdr:spPr>
        <a:xfrm>
          <a:off x="325639" y="5080000"/>
          <a:ext cx="4445636" cy="19800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Usuario\Google%20Drive\DFT%20Projetos\PROJETOS\SERRANIA\PROJETOS\PRA&#199;A\PROJETO%20PRACA%20SETE%20ORELHAS\PLANILHA%20M+&#220;LTIPLA%202.3%20-%20RAND%202018.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Inicial"/>
      <sheetName val="Novo!"/>
      <sheetName val="Dados"/>
      <sheetName val="BDI"/>
      <sheetName val="Orçamento"/>
      <sheetName val="Memória"/>
      <sheetName val="Comp"/>
      <sheetName val="Cot"/>
      <sheetName val="CronoFF"/>
      <sheetName val="QCI"/>
      <sheetName val="Memorial Descritivo"/>
      <sheetName val="Licitação"/>
      <sheetName val="CronoFF-L"/>
      <sheetName val="QCI-L"/>
      <sheetName val="BM"/>
      <sheetName val="RRE"/>
      <sheetName val="OFÍCIO"/>
      <sheetName val="CC"/>
    </sheetNames>
    <sheetDataSet>
      <sheetData sheetId="0" refreshError="1"/>
      <sheetData sheetId="1" refreshError="1"/>
      <sheetData sheetId="2" refreshError="1">
        <row r="29">
          <cell r="G29">
            <v>43009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sheetPr codeName="Planilha1">
    <tabColor rgb="FF92D050"/>
    <pageSetUpPr fitToPage="1"/>
  </sheetPr>
  <dimension ref="A1:Q236"/>
  <sheetViews>
    <sheetView tabSelected="1" view="pageBreakPreview" zoomScaleNormal="75" zoomScaleSheetLayoutView="100" workbookViewId="0">
      <pane ySplit="8" topLeftCell="A9" activePane="bottomLeft" state="frozen"/>
      <selection pane="bottomLeft" activeCell="A2" sqref="A2:I235"/>
    </sheetView>
  </sheetViews>
  <sheetFormatPr defaultColWidth="8.7109375" defaultRowHeight="12.75"/>
  <cols>
    <col min="1" max="1" width="9.85546875" style="1" customWidth="1"/>
    <col min="2" max="2" width="13.85546875" style="1" customWidth="1"/>
    <col min="3" max="3" width="12.7109375" style="1" bestFit="1" customWidth="1"/>
    <col min="4" max="4" width="50.5703125" style="47" customWidth="1"/>
    <col min="5" max="5" width="8.7109375" style="1"/>
    <col min="6" max="6" width="9.28515625" style="1" bestFit="1" customWidth="1"/>
    <col min="7" max="7" width="12" style="361" customWidth="1"/>
    <col min="8" max="8" width="12.28515625" style="1" customWidth="1"/>
    <col min="9" max="9" width="15.85546875" style="25" customWidth="1"/>
    <col min="10" max="10" width="10" style="25" customWidth="1"/>
    <col min="11" max="11" width="12.7109375" style="211" bestFit="1" customWidth="1"/>
    <col min="12" max="12" width="14.28515625" style="1" bestFit="1" customWidth="1"/>
    <col min="13" max="13" width="16.85546875" style="322" customWidth="1"/>
    <col min="14" max="14" width="12.28515625" style="1" customWidth="1"/>
    <col min="15" max="15" width="16.42578125" style="1" bestFit="1" customWidth="1"/>
    <col min="16" max="16" width="17.5703125" style="1" bestFit="1" customWidth="1"/>
    <col min="17" max="17" width="8.28515625" style="1" bestFit="1" customWidth="1"/>
    <col min="18" max="18" width="5.7109375" style="1" bestFit="1" customWidth="1"/>
    <col min="19" max="16384" width="8.7109375" style="1"/>
  </cols>
  <sheetData>
    <row r="1" spans="1:16" ht="56.45" customHeight="1">
      <c r="A1" s="461" t="s">
        <v>51</v>
      </c>
      <c r="B1" s="462"/>
      <c r="C1" s="462"/>
      <c r="D1" s="462"/>
      <c r="E1" s="462"/>
      <c r="F1" s="462"/>
      <c r="G1" s="462"/>
      <c r="H1" s="462"/>
      <c r="I1" s="463"/>
      <c r="J1" s="203"/>
      <c r="K1" s="210"/>
      <c r="M1" s="321"/>
      <c r="P1" s="1">
        <f>(400371.49*100)/3700371.49</f>
        <v>10.819764747457828</v>
      </c>
    </row>
    <row r="2" spans="1:16" ht="16.899999999999999" customHeight="1">
      <c r="A2" s="465" t="s">
        <v>0</v>
      </c>
      <c r="B2" s="466"/>
      <c r="C2" s="466"/>
      <c r="D2" s="466"/>
      <c r="E2" s="466"/>
      <c r="F2" s="466"/>
      <c r="G2" s="466"/>
      <c r="H2" s="466"/>
      <c r="I2" s="467"/>
      <c r="J2" s="24"/>
      <c r="K2" s="212"/>
    </row>
    <row r="3" spans="1:16" ht="19.149999999999999" customHeight="1">
      <c r="A3" s="35" t="str">
        <f>'MM CALC'!A3</f>
        <v>PREFEITURA MUNICIPAL DE PATROCÍNIO</v>
      </c>
      <c r="B3" s="9"/>
      <c r="C3" s="9"/>
      <c r="D3" s="345"/>
      <c r="E3" s="478" t="str">
        <f>'MM CALC'!G3</f>
        <v>DATA: 14/08/2023</v>
      </c>
      <c r="F3" s="479"/>
      <c r="G3" s="479"/>
      <c r="H3" s="479"/>
      <c r="I3" s="480"/>
      <c r="J3" s="204"/>
      <c r="K3" s="213"/>
    </row>
    <row r="4" spans="1:16" ht="18.600000000000001" customHeight="1">
      <c r="A4" s="478" t="str">
        <f>'MM CALC'!A4</f>
        <v xml:space="preserve">OBRA: PARQUE DA MATINHA </v>
      </c>
      <c r="B4" s="479"/>
      <c r="C4" s="479"/>
      <c r="D4" s="480"/>
      <c r="E4" s="465"/>
      <c r="F4" s="466"/>
      <c r="G4" s="466"/>
      <c r="H4" s="466"/>
      <c r="I4" s="467"/>
      <c r="J4" s="24"/>
      <c r="K4" s="212"/>
    </row>
    <row r="5" spans="1:16" ht="25.9" customHeight="1">
      <c r="A5" s="35" t="str">
        <f>'MM CALC'!A5</f>
        <v>LOCAL: AVENIDA , S/N, BAIRRO MATINHA, PATROCÍNIO/MG</v>
      </c>
      <c r="B5" s="56"/>
      <c r="C5" s="56"/>
      <c r="D5" s="345"/>
      <c r="E5" s="464" t="s">
        <v>1</v>
      </c>
      <c r="F5" s="464"/>
      <c r="G5" s="474" t="s">
        <v>114</v>
      </c>
      <c r="H5" s="474"/>
      <c r="I5" s="475" t="s">
        <v>112</v>
      </c>
      <c r="J5" s="205"/>
      <c r="K5" s="205"/>
    </row>
    <row r="6" spans="1:16" ht="24" customHeight="1">
      <c r="A6" s="468" t="s">
        <v>204</v>
      </c>
      <c r="B6" s="469"/>
      <c r="C6" s="469"/>
      <c r="D6" s="470"/>
      <c r="E6" s="55" t="s">
        <v>2</v>
      </c>
      <c r="F6" s="55" t="s">
        <v>3</v>
      </c>
      <c r="G6" s="474"/>
      <c r="H6" s="474"/>
      <c r="I6" s="476"/>
      <c r="J6" s="205"/>
      <c r="K6" s="205"/>
    </row>
    <row r="7" spans="1:16" ht="18" customHeight="1">
      <c r="A7" s="471"/>
      <c r="B7" s="472"/>
      <c r="C7" s="472"/>
      <c r="D7" s="473"/>
      <c r="E7" s="55" t="s">
        <v>4</v>
      </c>
      <c r="F7" s="55" t="s">
        <v>5</v>
      </c>
      <c r="G7" s="444" t="s">
        <v>6</v>
      </c>
      <c r="H7" s="445">
        <v>0.2782</v>
      </c>
      <c r="I7" s="477"/>
      <c r="J7" s="219"/>
      <c r="K7" s="219" t="s">
        <v>195</v>
      </c>
    </row>
    <row r="8" spans="1:16" ht="31.15" customHeight="1">
      <c r="A8" s="57" t="s">
        <v>7</v>
      </c>
      <c r="B8" s="58" t="s">
        <v>650</v>
      </c>
      <c r="C8" s="55" t="s">
        <v>9</v>
      </c>
      <c r="D8" s="13" t="s">
        <v>10</v>
      </c>
      <c r="E8" s="58" t="s">
        <v>11</v>
      </c>
      <c r="F8" s="59" t="s">
        <v>12</v>
      </c>
      <c r="G8" s="60" t="s">
        <v>13</v>
      </c>
      <c r="H8" s="60" t="s">
        <v>14</v>
      </c>
      <c r="I8" s="60" t="s">
        <v>15</v>
      </c>
      <c r="J8" s="39"/>
      <c r="K8" s="215"/>
    </row>
    <row r="9" spans="1:16">
      <c r="A9" s="250">
        <f>'MM CALC'!A9</f>
        <v>1</v>
      </c>
      <c r="B9" s="250"/>
      <c r="C9" s="250"/>
      <c r="D9" s="348" t="str">
        <f>'MM CALC'!D9</f>
        <v>SERVIÇOS INICIAIS</v>
      </c>
      <c r="E9" s="260"/>
      <c r="F9" s="261"/>
      <c r="G9" s="351"/>
      <c r="H9" s="262"/>
      <c r="I9" s="254"/>
      <c r="J9" s="206"/>
      <c r="K9" s="218">
        <f>SUM(K10:K226)</f>
        <v>0</v>
      </c>
      <c r="L9" s="217" t="s">
        <v>194</v>
      </c>
      <c r="M9" s="323" t="s">
        <v>645</v>
      </c>
    </row>
    <row r="10" spans="1:16" s="71" customFormat="1" ht="54.6" customHeight="1">
      <c r="A10" s="73" t="str">
        <f>'MM CALC'!A10</f>
        <v>1.1</v>
      </c>
      <c r="B10" s="73" t="str">
        <f>'MM CALC'!B10</f>
        <v>SEINFRA</v>
      </c>
      <c r="C10" s="74" t="str">
        <f>'MM CALC'!C10</f>
        <v>ED-28427</v>
      </c>
      <c r="D10" s="224" t="str">
        <f>'MM CALC'!D10</f>
        <v>FORNECIMENTO E COLOCAÇÃO DE PLACA DE OBRA EM CHAPA GALVANIZADA (3,00X1,50M EM CHAPA GALVANIZADA 0,26 AFIXADAS COM REBITES 540 E PARAFUSOS 3/8, EM ESTRUTURA METÁLICA VIGA U2" ENRIJECIDA COM METALON 20X20, SUPORTE EM EUCALIPTO AUTOCLAVADO PINTADAS</v>
      </c>
      <c r="E10" s="74" t="str">
        <f>'MM CALC'!E10</f>
        <v>un</v>
      </c>
      <c r="F10" s="75">
        <f>'MM CALC'!F10</f>
        <v>1</v>
      </c>
      <c r="G10" s="352"/>
      <c r="H10" s="76"/>
      <c r="I10" s="76"/>
      <c r="J10" s="207"/>
      <c r="K10" s="202">
        <f>G10*F10</f>
        <v>0</v>
      </c>
      <c r="M10" s="324">
        <f>(1827.43*$L$1)/100</f>
        <v>0</v>
      </c>
    </row>
    <row r="11" spans="1:16" s="71" customFormat="1" ht="40.15" customHeight="1">
      <c r="A11" s="73" t="str">
        <f>'MM CALC'!A11</f>
        <v>1.2</v>
      </c>
      <c r="B11" s="73" t="str">
        <f>'MM CALC'!B11</f>
        <v>SEINFRA</v>
      </c>
      <c r="C11" s="74" t="str">
        <f>'MM CALC'!C11</f>
        <v>ED-50150</v>
      </c>
      <c r="D11" s="224" t="str">
        <f>'MM CALC'!D11</f>
        <v>LIGAÇÃO DE ÁGUA PROVISÓRIA PARA CANTEIRO, INCLUSIVE HIDRÔMETRO E CAVALETE PARA MEDIÇÃO DE ÁGUA-ENTRADA PRINCIPAL, EM AÇO GALVANIZADO DN20 (1/2") - PADRÃO CONCECIONÁRIA</v>
      </c>
      <c r="E11" s="74" t="str">
        <f>'MM CALC'!E11</f>
        <v>un</v>
      </c>
      <c r="F11" s="75">
        <f>'MM CALC'!F11</f>
        <v>1</v>
      </c>
      <c r="G11" s="352"/>
      <c r="H11" s="76"/>
      <c r="I11" s="76"/>
      <c r="J11" s="207"/>
      <c r="K11" s="202">
        <f>G11*F11</f>
        <v>0</v>
      </c>
      <c r="M11" s="324">
        <f>(479.13*$L$1)/100</f>
        <v>0</v>
      </c>
    </row>
    <row r="12" spans="1:16" s="71" customFormat="1" ht="60" customHeight="1">
      <c r="A12" s="73" t="str">
        <f>'MM CALC'!A12</f>
        <v>1.3</v>
      </c>
      <c r="B12" s="73" t="str">
        <f>'MM CALC'!B12</f>
        <v>SEINFRA</v>
      </c>
      <c r="C12" s="74" t="str">
        <f>'MM CALC'!C12</f>
        <v>ED-50151</v>
      </c>
      <c r="D12" s="224" t="str">
        <f>'MM CALC'!D12</f>
        <v>LLIGAÇÃO PROVISÓRIA COM ENTRADA DE ENERGIA AÉREA,
PADRÃO CEMIG, CARGA INSTALADA DE 15,1KVA ATÉ 30KVA,
TRIFÁSICO, COM SAÍDA SUBTERRÂNEA, INCLUSIVE POSTE, CAIXA
PARA MEDIDOR, DISJUNTOR, BARRAMENTO, ATERRAMENTO E
ACESSÓRIOS</v>
      </c>
      <c r="E12" s="74" t="str">
        <f>'MM CALC'!E12</f>
        <v>un</v>
      </c>
      <c r="F12" s="75">
        <f>'MM CALC'!F12</f>
        <v>1</v>
      </c>
      <c r="G12" s="353"/>
      <c r="H12" s="76"/>
      <c r="I12" s="76"/>
      <c r="J12" s="207"/>
      <c r="K12" s="202">
        <f>G12*F12</f>
        <v>0</v>
      </c>
      <c r="M12" s="324">
        <f>(1481.72*$L$1)/100</f>
        <v>0</v>
      </c>
    </row>
    <row r="13" spans="1:16" s="71" customFormat="1" ht="70.900000000000006" customHeight="1">
      <c r="A13" s="73" t="str">
        <f>'MM CALC'!A13</f>
        <v>1.4</v>
      </c>
      <c r="B13" s="73" t="str">
        <f>'MM CALC'!B13</f>
        <v>SEINFRA</v>
      </c>
      <c r="C13" s="74" t="str">
        <f>'MM CALC'!C13</f>
        <v>ED-16350</v>
      </c>
      <c r="D13" s="574"/>
      <c r="E13" s="74" t="str">
        <f>'MM CALC'!E13</f>
        <v>mês</v>
      </c>
      <c r="F13" s="75">
        <f>'MM CALC'!F13</f>
        <v>4</v>
      </c>
      <c r="G13" s="352"/>
      <c r="H13" s="76"/>
      <c r="I13" s="76"/>
      <c r="J13" s="207"/>
      <c r="K13" s="202">
        <f>G13*F13</f>
        <v>0</v>
      </c>
      <c r="M13" s="324">
        <f>(3836*$L$1)/100</f>
        <v>0</v>
      </c>
    </row>
    <row r="14" spans="1:16" s="71" customFormat="1" ht="24.6" customHeight="1">
      <c r="A14" s="73" t="str">
        <f>'MM CALC'!A14</f>
        <v>1.5</v>
      </c>
      <c r="B14" s="73" t="str">
        <f>'MM CALC'!B14</f>
        <v>SEINFRA</v>
      </c>
      <c r="C14" s="74" t="str">
        <f>'MM CALC'!C14</f>
        <v>ED-50276</v>
      </c>
      <c r="D14" s="224" t="str">
        <f>'MM CALC'!D14</f>
        <v>LOCAÇÃO TOPOGRÁFICA ACIMA DE CINQUENTA (50) PONTOS
REFERENCIAIS, INCLUSIVE ESTACA (PIQUETE) DE MARCAÇÃO</v>
      </c>
      <c r="E14" s="74" t="str">
        <f>'MM CALC'!E14</f>
        <v>UN.</v>
      </c>
      <c r="F14" s="75">
        <f>'MM CALC'!F14</f>
        <v>400</v>
      </c>
      <c r="G14" s="352"/>
      <c r="H14" s="76"/>
      <c r="I14" s="76"/>
      <c r="J14" s="207"/>
      <c r="K14" s="202">
        <f>G14*F14</f>
        <v>0</v>
      </c>
      <c r="M14" s="324">
        <f>(15844*$L$1)/100</f>
        <v>0</v>
      </c>
    </row>
    <row r="15" spans="1:16" s="71" customFormat="1" ht="16.149999999999999" customHeight="1">
      <c r="A15" s="452"/>
      <c r="B15" s="453"/>
      <c r="C15" s="453"/>
      <c r="D15" s="453"/>
      <c r="E15" s="453"/>
      <c r="F15" s="453"/>
      <c r="G15" s="453"/>
      <c r="H15" s="453"/>
      <c r="I15" s="454"/>
      <c r="J15" s="207"/>
      <c r="K15" s="202"/>
      <c r="M15" s="324"/>
    </row>
    <row r="16" spans="1:16" s="95" customFormat="1">
      <c r="A16" s="251">
        <f>'MM CALC'!A15</f>
        <v>2</v>
      </c>
      <c r="B16" s="251"/>
      <c r="C16" s="252"/>
      <c r="D16" s="346" t="str">
        <f>'MM CALC'!D15</f>
        <v>MOBILIZAÇÃO E DESMOBILIZAÇÃO DE OBRA</v>
      </c>
      <c r="E16" s="252"/>
      <c r="F16" s="253"/>
      <c r="G16" s="354"/>
      <c r="H16" s="254"/>
      <c r="I16" s="254"/>
      <c r="J16" s="208"/>
      <c r="K16" s="202"/>
      <c r="M16" s="325"/>
    </row>
    <row r="17" spans="1:15" s="71" customFormat="1" ht="45.6" customHeight="1">
      <c r="A17" s="73" t="str">
        <f>'MM CALC'!A16</f>
        <v>2.1</v>
      </c>
      <c r="B17" s="73" t="str">
        <f>'MM CALC'!B16</f>
        <v>SEINFRA</v>
      </c>
      <c r="C17" s="74" t="s">
        <v>219</v>
      </c>
      <c r="D17" s="224" t="str">
        <f>'MM CALC'!D16</f>
        <v>MOBILIZAÇÃO E DESMOBILIZAÇÃO DE OBRA EM CENTRO URBANO
OU REGIÃO LIMÍTROFE COM VALOR ENTRE 1.000.000,01 E 3.000.
000,00</v>
      </c>
      <c r="E17" s="74" t="str">
        <f>'MM CALC'!E16</f>
        <v>%</v>
      </c>
      <c r="F17" s="432">
        <f>'MM CALC'!F16</f>
        <v>3.0000000000000001E-3</v>
      </c>
      <c r="G17" s="353"/>
      <c r="H17" s="76"/>
      <c r="I17" s="76"/>
      <c r="J17" s="209"/>
      <c r="K17" s="202"/>
      <c r="M17" s="324">
        <f>(4540.94*$L$1)/100</f>
        <v>0</v>
      </c>
      <c r="N17" s="207"/>
      <c r="O17" s="216"/>
    </row>
    <row r="18" spans="1:15" s="71" customFormat="1" ht="11.45" customHeight="1">
      <c r="A18" s="452"/>
      <c r="B18" s="453"/>
      <c r="C18" s="453"/>
      <c r="D18" s="453"/>
      <c r="E18" s="453"/>
      <c r="F18" s="453"/>
      <c r="G18" s="453"/>
      <c r="H18" s="453"/>
      <c r="I18" s="454"/>
      <c r="J18" s="209"/>
      <c r="K18" s="202"/>
      <c r="M18" s="324"/>
      <c r="N18" s="207"/>
      <c r="O18" s="216"/>
    </row>
    <row r="19" spans="1:15" s="95" customFormat="1">
      <c r="A19" s="251">
        <f>'MM CALC'!A17</f>
        <v>3</v>
      </c>
      <c r="B19" s="251"/>
      <c r="C19" s="252"/>
      <c r="D19" s="346" t="str">
        <f>'MM CALC'!D17</f>
        <v>ADMINISTRAÇÃO LOCAL</v>
      </c>
      <c r="E19" s="252"/>
      <c r="F19" s="253"/>
      <c r="G19" s="355"/>
      <c r="H19" s="254"/>
      <c r="I19" s="254"/>
      <c r="J19" s="206"/>
      <c r="K19" s="202"/>
      <c r="L19" s="222"/>
      <c r="M19" s="325"/>
      <c r="N19" s="207"/>
    </row>
    <row r="20" spans="1:15" s="95" customFormat="1" ht="22.5">
      <c r="A20" s="237" t="s">
        <v>128</v>
      </c>
      <c r="B20" s="237" t="s">
        <v>240</v>
      </c>
      <c r="C20" s="433">
        <v>100302</v>
      </c>
      <c r="D20" s="400" t="s">
        <v>125</v>
      </c>
      <c r="E20" s="84" t="s">
        <v>118</v>
      </c>
      <c r="F20" s="401">
        <v>80</v>
      </c>
      <c r="G20" s="402"/>
      <c r="H20" s="76"/>
      <c r="I20" s="76"/>
      <c r="J20" s="206"/>
      <c r="K20" s="341"/>
      <c r="L20" s="222"/>
      <c r="M20" s="324">
        <f>(24290.92*$L$1)/100</f>
        <v>0</v>
      </c>
      <c r="N20" s="207"/>
    </row>
    <row r="21" spans="1:15" s="71" customFormat="1" ht="22.5">
      <c r="A21" s="237" t="s">
        <v>389</v>
      </c>
      <c r="B21" s="237" t="s">
        <v>240</v>
      </c>
      <c r="C21" s="433">
        <v>90777</v>
      </c>
      <c r="D21" s="400" t="s">
        <v>65</v>
      </c>
      <c r="E21" s="84" t="s">
        <v>118</v>
      </c>
      <c r="F21" s="401">
        <v>80</v>
      </c>
      <c r="G21" s="402"/>
      <c r="H21" s="76"/>
      <c r="I21" s="76"/>
      <c r="J21" s="207"/>
      <c r="K21" s="202">
        <f>G21*F21</f>
        <v>0</v>
      </c>
      <c r="M21" s="324">
        <f>(24290.92*$L$1)/100</f>
        <v>0</v>
      </c>
    </row>
    <row r="22" spans="1:15" s="71" customFormat="1">
      <c r="A22" s="452"/>
      <c r="B22" s="453"/>
      <c r="C22" s="453"/>
      <c r="D22" s="453"/>
      <c r="E22" s="453"/>
      <c r="F22" s="453"/>
      <c r="G22" s="453"/>
      <c r="H22" s="453"/>
      <c r="I22" s="454"/>
      <c r="J22" s="207"/>
      <c r="K22" s="202"/>
      <c r="M22" s="324"/>
    </row>
    <row r="23" spans="1:15" s="95" customFormat="1">
      <c r="A23" s="251">
        <f>'MM CALC'!A20</f>
        <v>4</v>
      </c>
      <c r="B23" s="251"/>
      <c r="C23" s="252"/>
      <c r="D23" s="346" t="str">
        <f>'MM CALC'!D20</f>
        <v>PAVIMENTAÇÃO</v>
      </c>
      <c r="E23" s="252"/>
      <c r="F23" s="253"/>
      <c r="G23" s="355"/>
      <c r="H23" s="254"/>
      <c r="I23" s="254"/>
      <c r="J23" s="206"/>
      <c r="K23" s="202"/>
      <c r="M23" s="326"/>
    </row>
    <row r="24" spans="1:15" s="95" customFormat="1" ht="37.15" customHeight="1">
      <c r="A24" s="73" t="str">
        <f>'MM CALC'!A21</f>
        <v>4.1</v>
      </c>
      <c r="B24" s="73" t="str">
        <f>'MM CALC'!B21</f>
        <v>SEINFRA</v>
      </c>
      <c r="C24" s="84" t="s">
        <v>226</v>
      </c>
      <c r="D24" s="224" t="str">
        <f>'MM CALC'!D21</f>
        <v>Desmatamento, destocamento e limpeza de árvores, arbustos e
vegetação rasteira. (execução na espessura de até 30cm, incluindo
remanejamento para fora da linha de offsets e acerto do material)</v>
      </c>
      <c r="E24" s="74" t="str">
        <f>'MM CALC'!E21</f>
        <v>m²</v>
      </c>
      <c r="F24" s="75">
        <f>'MM CALC'!F21</f>
        <v>10550.76</v>
      </c>
      <c r="G24" s="352"/>
      <c r="H24" s="76"/>
      <c r="I24" s="223"/>
      <c r="J24" s="206"/>
      <c r="K24" s="202"/>
      <c r="M24" s="324">
        <f>(6244.95*$L$1)/100</f>
        <v>0</v>
      </c>
    </row>
    <row r="25" spans="1:15" s="71" customFormat="1" ht="21" customHeight="1">
      <c r="A25" s="73" t="str">
        <f>'MM CALC'!A22</f>
        <v>4.2</v>
      </c>
      <c r="B25" s="73" t="str">
        <f>'MM CALC'!B22</f>
        <v>SEINFRA</v>
      </c>
      <c r="C25" s="74" t="str">
        <f>'MM CALC'!C22</f>
        <v>ED-51123</v>
      </c>
      <c r="D25" s="224" t="str">
        <f>'MM CALC'!D22</f>
        <v>REGULARIZAÇÃO E COMPACTAÇÃO DE TERRENO COM PLACA VIBRATÓRIA</v>
      </c>
      <c r="E25" s="74" t="str">
        <f>'MM CALC'!E22</f>
        <v>m²</v>
      </c>
      <c r="F25" s="75">
        <f>'MM CALC'!F22</f>
        <v>10550.76</v>
      </c>
      <c r="G25" s="352"/>
      <c r="H25" s="76"/>
      <c r="I25" s="76"/>
      <c r="J25" s="207"/>
      <c r="K25" s="202">
        <f>G25*F25</f>
        <v>0</v>
      </c>
      <c r="M25" s="324">
        <f>(59506.29*$L$1)/100</f>
        <v>0</v>
      </c>
    </row>
    <row r="26" spans="1:15" s="71" customFormat="1" ht="22.9" customHeight="1">
      <c r="A26" s="73" t="str">
        <f>'MM CALC'!A23</f>
        <v>4.3</v>
      </c>
      <c r="B26" s="73" t="str">
        <f>'MM CALC'!B23</f>
        <v xml:space="preserve">SINAPI </v>
      </c>
      <c r="C26" s="74">
        <f>'MM CALC'!C23</f>
        <v>101747</v>
      </c>
      <c r="D26" s="224" t="str">
        <f>'MM CALC'!D23</f>
        <v>PISO EM CONCRETO 20 MPA PREPARO MECÂNICO, ESPESSURA 7CM. AF_09/2020</v>
      </c>
      <c r="E26" s="74" t="str">
        <f>'MM CALC'!E23</f>
        <v>m²</v>
      </c>
      <c r="F26" s="75">
        <f>'MM CALC'!F23</f>
        <v>9809.31</v>
      </c>
      <c r="G26" s="352"/>
      <c r="H26" s="76"/>
      <c r="I26" s="76"/>
      <c r="J26" s="207"/>
      <c r="K26" s="202">
        <f>G26*F26</f>
        <v>0</v>
      </c>
      <c r="M26" s="324">
        <f>(986718.49*$L$1)/100</f>
        <v>0</v>
      </c>
    </row>
    <row r="27" spans="1:15" s="71" customFormat="1" ht="52.15" customHeight="1">
      <c r="A27" s="73" t="str">
        <f>'MM CALC'!A24</f>
        <v>4.4</v>
      </c>
      <c r="B27" s="73" t="str">
        <f>'MM CALC'!B24</f>
        <v>SEINFRA</v>
      </c>
      <c r="C27" s="84" t="s">
        <v>228</v>
      </c>
      <c r="D27" s="347" t="str">
        <f>'MM CALC'!D24</f>
        <v>EXECUÇÃO DE PAVIMENTO INTERTRAVADO EM BLOCO
SEXTAVADO, ESPESSURA 6CM, FCK 35MPA, INCLUINDO
FORNECIMENTO E TRANSPORTE DE TODOS OS MATERIAIS E
COLCHÃO DE ASSENTAMENTO COM ESPESSURA 6CM</v>
      </c>
      <c r="E27" s="228" t="str">
        <f>'MM CALC'!E24</f>
        <v>m²</v>
      </c>
      <c r="F27" s="229">
        <f>'MM CALC'!F24</f>
        <v>741.06</v>
      </c>
      <c r="G27" s="356"/>
      <c r="H27" s="223"/>
      <c r="I27" s="76"/>
      <c r="J27" s="207"/>
      <c r="K27" s="202">
        <f>G27*F27</f>
        <v>0</v>
      </c>
      <c r="M27" s="324">
        <f>(66428.62*$L$1)/100</f>
        <v>0</v>
      </c>
    </row>
    <row r="28" spans="1:15" s="71" customFormat="1" ht="51" customHeight="1">
      <c r="A28" s="73" t="str">
        <f>'MM CALC'!A25</f>
        <v>4.5</v>
      </c>
      <c r="B28" s="73" t="str">
        <f>'MM CALC'!B25</f>
        <v>SEINFRA</v>
      </c>
      <c r="C28" s="74" t="s">
        <v>228</v>
      </c>
      <c r="D28" s="347" t="str">
        <f>'MM CALC'!D25</f>
        <v>"MANUTENÇÃO" EXECUÇÃO DE PAVIMENTO INTERTRAVADO EM BLOCO
SEXTAVADO, ESPESSURA 6CM, FCK 35MPA, INCLUINDO
FORNECIMENTO E TRANSPORTE DE TODOS OS MATERIAIS E
COLCHÃO DE ASSENTAMENTO COM ESPESSURA 6CM</v>
      </c>
      <c r="E28" s="228" t="str">
        <f>'MM CALC'!E25</f>
        <v>m²</v>
      </c>
      <c r="F28" s="229">
        <f>'MM CALC'!F25</f>
        <v>135.24</v>
      </c>
      <c r="G28" s="356"/>
      <c r="H28" s="223"/>
      <c r="I28" s="76"/>
      <c r="J28" s="207"/>
      <c r="K28" s="202"/>
      <c r="M28" s="324">
        <f>(12122.91*$L$1)/100</f>
        <v>0</v>
      </c>
    </row>
    <row r="29" spans="1:15" s="71" customFormat="1" ht="22.5">
      <c r="A29" s="73" t="str">
        <f>'MM CALC'!A26</f>
        <v>4.6</v>
      </c>
      <c r="B29" s="73" t="str">
        <f>'MM CALC'!B26</f>
        <v>SINAPI</v>
      </c>
      <c r="C29" s="74">
        <f>'MM CALC'!C26</f>
        <v>97114</v>
      </c>
      <c r="D29" s="224" t="str">
        <f>'MM CALC'!D26</f>
        <v>EXECUÇÃO DE JUNTAS DE CONTRAÇÃO PARA PAVIMENTOS DE CONCRETO. AF_11/2017</v>
      </c>
      <c r="E29" s="74" t="str">
        <f>'MM CALC'!E26</f>
        <v>m</v>
      </c>
      <c r="F29" s="75">
        <f>'MM CALC'!F26</f>
        <v>2183.5</v>
      </c>
      <c r="G29" s="352"/>
      <c r="H29" s="76"/>
      <c r="I29" s="76"/>
      <c r="J29" s="207"/>
      <c r="K29" s="202">
        <f>G29*F29</f>
        <v>0</v>
      </c>
      <c r="M29" s="324">
        <f>(895.24*$L$1)/100</f>
        <v>0</v>
      </c>
    </row>
    <row r="30" spans="1:15" s="71" customFormat="1" ht="30.6" customHeight="1">
      <c r="A30" s="73" t="str">
        <f>'MM CALC'!A27</f>
        <v>4.7</v>
      </c>
      <c r="B30" s="73" t="str">
        <f>'MM CALC'!B27</f>
        <v>SEINFRA</v>
      </c>
      <c r="C30" s="74" t="str">
        <f>'MM CALC'!C27</f>
        <v>ED-51148</v>
      </c>
      <c r="D30" s="224" t="str">
        <f>'MM CALC'!D27</f>
        <v>RAMPA PARA ACESSO DE DEFICIENTE, EM CONCRETO SIMPLES FCK= 25 MPA, DESEMPENADA, COM PINTURA INDICATIVA, 02 DEMÃOS</v>
      </c>
      <c r="E30" s="74" t="str">
        <f>'MM CALC'!E27</f>
        <v>un</v>
      </c>
      <c r="F30" s="75">
        <f>'MM CALC'!F27</f>
        <v>8</v>
      </c>
      <c r="G30" s="353"/>
      <c r="H30" s="76"/>
      <c r="I30" s="76"/>
      <c r="J30" s="207"/>
      <c r="K30" s="202">
        <f>G30*F30</f>
        <v>0</v>
      </c>
      <c r="M30" s="324">
        <f>(3957.44*$L$1)/100</f>
        <v>0</v>
      </c>
    </row>
    <row r="31" spans="1:15" s="71" customFormat="1" ht="12.6" customHeight="1">
      <c r="A31" s="452"/>
      <c r="B31" s="453"/>
      <c r="C31" s="453"/>
      <c r="D31" s="453"/>
      <c r="E31" s="453"/>
      <c r="F31" s="453"/>
      <c r="G31" s="453"/>
      <c r="H31" s="453"/>
      <c r="I31" s="454"/>
      <c r="J31" s="207"/>
      <c r="K31" s="202"/>
      <c r="M31" s="324"/>
    </row>
    <row r="32" spans="1:15" s="71" customFormat="1" ht="31.15" customHeight="1">
      <c r="A32" s="251">
        <f>'MM CALC'!A28</f>
        <v>5</v>
      </c>
      <c r="B32" s="255"/>
      <c r="C32" s="256"/>
      <c r="D32" s="346" t="str">
        <f>'MM CALC'!D28</f>
        <v xml:space="preserve">DELIMINATAÇÃO DE ESPAÇO "PISTA DE CAMINHA INTERNA" </v>
      </c>
      <c r="E32" s="256"/>
      <c r="F32" s="257"/>
      <c r="G32" s="357"/>
      <c r="H32" s="258"/>
      <c r="I32" s="254">
        <f>I3</f>
        <v>0</v>
      </c>
      <c r="J32" s="207"/>
      <c r="K32" s="202"/>
      <c r="M32" s="324"/>
    </row>
    <row r="33" spans="1:13" s="71" customFormat="1" ht="41.45" customHeight="1">
      <c r="A33" s="112" t="str">
        <f>'MM CALC'!A29</f>
        <v>5.1</v>
      </c>
      <c r="B33" s="73" t="str">
        <f>'MM CALC'!B29</f>
        <v>SINAPI</v>
      </c>
      <c r="C33" s="74">
        <f>'MM CALC'!C29</f>
        <v>101204</v>
      </c>
      <c r="D33" s="224" t="str">
        <f>'MM CALC'!D29</f>
        <v>CERCA COM MOURÕES DE MADEIRA ROLIÇA, DIÂMETRO 11 CM, ESPAÇAMENTO DE 2,5 M, ALTURA LIVRE DE 1,7 M, CRAVADOS 0,5 M, COM 5 FIOS DE ARAME MISTO - FORNECIMENTO E INSTALAÇÃO. AF_05/2020</v>
      </c>
      <c r="E33" s="74" t="str">
        <f>'MM CALC'!E29</f>
        <v>M</v>
      </c>
      <c r="F33" s="75">
        <f>'MM CALC'!F29</f>
        <v>2050.5</v>
      </c>
      <c r="G33" s="353"/>
      <c r="H33" s="76"/>
      <c r="I33" s="76"/>
      <c r="J33" s="207"/>
      <c r="K33" s="202"/>
      <c r="M33" s="324">
        <f>(97521.78*$L$1)/100</f>
        <v>0</v>
      </c>
    </row>
    <row r="34" spans="1:13" s="71" customFormat="1" ht="20.45" customHeight="1">
      <c r="A34" s="455" t="s">
        <v>283</v>
      </c>
      <c r="B34" s="456"/>
      <c r="C34" s="456"/>
      <c r="D34" s="456"/>
      <c r="E34" s="456"/>
      <c r="F34" s="456"/>
      <c r="G34" s="456"/>
      <c r="H34" s="456"/>
      <c r="I34" s="457"/>
      <c r="J34" s="207"/>
      <c r="K34" s="202"/>
      <c r="M34" s="324"/>
    </row>
    <row r="35" spans="1:13" s="71" customFormat="1" ht="15.6" customHeight="1">
      <c r="A35" s="251">
        <v>6</v>
      </c>
      <c r="B35" s="251"/>
      <c r="C35" s="252"/>
      <c r="D35" s="346" t="s">
        <v>285</v>
      </c>
      <c r="E35" s="252"/>
      <c r="F35" s="253"/>
      <c r="G35" s="355"/>
      <c r="H35" s="254"/>
      <c r="I35" s="254"/>
      <c r="J35" s="207"/>
      <c r="K35" s="202"/>
      <c r="M35" s="324"/>
    </row>
    <row r="36" spans="1:13" s="71" customFormat="1" ht="39" customHeight="1">
      <c r="A36" s="237" t="s">
        <v>751</v>
      </c>
      <c r="B36" s="237" t="s">
        <v>17</v>
      </c>
      <c r="C36" s="84" t="s">
        <v>226</v>
      </c>
      <c r="D36" s="350" t="s">
        <v>227</v>
      </c>
      <c r="E36" s="84" t="s">
        <v>218</v>
      </c>
      <c r="F36" s="232">
        <v>2368.33</v>
      </c>
      <c r="G36" s="353"/>
      <c r="H36" s="76"/>
      <c r="I36" s="76"/>
      <c r="J36" s="207"/>
      <c r="K36" s="202"/>
      <c r="M36" s="324"/>
    </row>
    <row r="37" spans="1:13" s="71" customFormat="1" ht="21" customHeight="1">
      <c r="A37" s="237" t="s">
        <v>752</v>
      </c>
      <c r="B37" s="415" t="s">
        <v>346</v>
      </c>
      <c r="C37" s="74" t="str">
        <f>'MM CALC'!C35</f>
        <v>ED-51107</v>
      </c>
      <c r="D37" s="350" t="s">
        <v>67</v>
      </c>
      <c r="E37" s="84" t="s">
        <v>218</v>
      </c>
      <c r="F37" s="232">
        <v>2368.33</v>
      </c>
      <c r="G37" s="353"/>
      <c r="H37" s="76"/>
      <c r="I37" s="76"/>
      <c r="J37" s="207"/>
      <c r="K37" s="202"/>
      <c r="M37" s="324"/>
    </row>
    <row r="38" spans="1:13" s="71" customFormat="1" ht="21" customHeight="1">
      <c r="A38" s="237" t="s">
        <v>753</v>
      </c>
      <c r="B38" s="237" t="s">
        <v>17</v>
      </c>
      <c r="C38" s="84" t="s">
        <v>820</v>
      </c>
      <c r="D38" s="350" t="s">
        <v>821</v>
      </c>
      <c r="E38" s="84" t="s">
        <v>387</v>
      </c>
      <c r="F38" s="232">
        <f>F37*0.3</f>
        <v>710.49899999999991</v>
      </c>
      <c r="G38" s="353"/>
      <c r="H38" s="76"/>
      <c r="I38" s="76"/>
      <c r="J38" s="207"/>
      <c r="K38" s="202"/>
      <c r="M38" s="324"/>
    </row>
    <row r="39" spans="1:13" s="71" customFormat="1" ht="31.9" customHeight="1">
      <c r="A39" s="237" t="s">
        <v>756</v>
      </c>
      <c r="B39" s="415" t="s">
        <v>346</v>
      </c>
      <c r="C39" s="84" t="s">
        <v>754</v>
      </c>
      <c r="D39" s="350" t="s">
        <v>755</v>
      </c>
      <c r="E39" s="84" t="s">
        <v>218</v>
      </c>
      <c r="F39" s="232">
        <v>2368.33</v>
      </c>
      <c r="G39" s="353"/>
      <c r="H39" s="76"/>
      <c r="I39" s="76"/>
      <c r="J39" s="207"/>
      <c r="K39" s="202"/>
      <c r="M39" s="324"/>
    </row>
    <row r="40" spans="1:13" s="71" customFormat="1" ht="21" customHeight="1">
      <c r="A40" s="455" t="s">
        <v>757</v>
      </c>
      <c r="B40" s="456"/>
      <c r="C40" s="456"/>
      <c r="D40" s="456"/>
      <c r="E40" s="456"/>
      <c r="F40" s="456"/>
      <c r="G40" s="456"/>
      <c r="H40" s="456"/>
      <c r="I40" s="262"/>
      <c r="J40" s="207"/>
      <c r="K40" s="202"/>
      <c r="M40" s="324"/>
    </row>
    <row r="41" spans="1:13" s="71" customFormat="1" ht="21" customHeight="1">
      <c r="A41" s="427" t="s">
        <v>35</v>
      </c>
      <c r="B41" s="420"/>
      <c r="C41" s="421"/>
      <c r="D41" s="422" t="s">
        <v>758</v>
      </c>
      <c r="E41" s="421"/>
      <c r="F41" s="423"/>
      <c r="G41" s="424"/>
      <c r="H41" s="425"/>
      <c r="I41" s="428"/>
      <c r="J41" s="207"/>
      <c r="K41" s="202"/>
      <c r="M41" s="324"/>
    </row>
    <row r="42" spans="1:13" s="71" customFormat="1" ht="21" customHeight="1">
      <c r="A42" s="237" t="s">
        <v>761</v>
      </c>
      <c r="B42" s="237" t="s">
        <v>17</v>
      </c>
      <c r="C42" s="84" t="s">
        <v>760</v>
      </c>
      <c r="D42" s="350" t="s">
        <v>759</v>
      </c>
      <c r="E42" s="84" t="s">
        <v>107</v>
      </c>
      <c r="F42" s="232">
        <v>300</v>
      </c>
      <c r="G42" s="353"/>
      <c r="H42" s="76"/>
      <c r="I42" s="76"/>
      <c r="J42" s="207"/>
      <c r="K42" s="202"/>
      <c r="M42" s="324"/>
    </row>
    <row r="43" spans="1:13" s="71" customFormat="1" ht="21" customHeight="1">
      <c r="A43" s="419"/>
      <c r="B43" s="420"/>
      <c r="C43" s="421"/>
      <c r="D43" s="422" t="s">
        <v>771</v>
      </c>
      <c r="E43" s="421"/>
      <c r="F43" s="423"/>
      <c r="G43" s="424"/>
      <c r="H43" s="425"/>
      <c r="I43" s="426"/>
      <c r="J43" s="207"/>
      <c r="K43" s="202"/>
      <c r="M43" s="324"/>
    </row>
    <row r="44" spans="1:13" s="71" customFormat="1" ht="21" customHeight="1">
      <c r="A44" s="237" t="s">
        <v>764</v>
      </c>
      <c r="B44" s="237" t="s">
        <v>341</v>
      </c>
      <c r="C44" s="84" t="s">
        <v>763</v>
      </c>
      <c r="D44" s="350" t="s">
        <v>762</v>
      </c>
      <c r="E44" s="84" t="s">
        <v>107</v>
      </c>
      <c r="F44" s="232">
        <v>110</v>
      </c>
      <c r="G44" s="353"/>
      <c r="H44" s="76"/>
      <c r="I44" s="76"/>
      <c r="J44" s="207"/>
      <c r="K44" s="202"/>
      <c r="M44" s="324"/>
    </row>
    <row r="45" spans="1:13" s="71" customFormat="1" ht="21" customHeight="1">
      <c r="A45" s="419"/>
      <c r="B45" s="420"/>
      <c r="C45" s="421"/>
      <c r="D45" s="422" t="s">
        <v>772</v>
      </c>
      <c r="E45" s="421"/>
      <c r="F45" s="423"/>
      <c r="G45" s="424"/>
      <c r="H45" s="425"/>
      <c r="I45" s="426"/>
      <c r="J45" s="207"/>
      <c r="K45" s="202"/>
      <c r="M45" s="324"/>
    </row>
    <row r="46" spans="1:13" s="71" customFormat="1" ht="21" customHeight="1">
      <c r="A46" s="237" t="s">
        <v>765</v>
      </c>
      <c r="B46" s="237" t="s">
        <v>17</v>
      </c>
      <c r="C46" s="84" t="s">
        <v>773</v>
      </c>
      <c r="D46" s="350" t="s">
        <v>819</v>
      </c>
      <c r="E46" s="84" t="s">
        <v>107</v>
      </c>
      <c r="F46" s="232">
        <v>4</v>
      </c>
      <c r="G46" s="353"/>
      <c r="H46" s="76"/>
      <c r="I46" s="76"/>
      <c r="J46" s="207"/>
      <c r="K46" s="202"/>
      <c r="M46" s="324"/>
    </row>
    <row r="47" spans="1:13" s="71" customFormat="1" ht="21" customHeight="1">
      <c r="A47" s="419"/>
      <c r="B47" s="420"/>
      <c r="C47" s="421"/>
      <c r="D47" s="422" t="s">
        <v>775</v>
      </c>
      <c r="E47" s="421"/>
      <c r="F47" s="423"/>
      <c r="G47" s="424"/>
      <c r="H47" s="425"/>
      <c r="I47" s="426"/>
      <c r="J47" s="207"/>
      <c r="K47" s="202"/>
      <c r="M47" s="324"/>
    </row>
    <row r="48" spans="1:13" s="71" customFormat="1" ht="21" customHeight="1">
      <c r="A48" s="237" t="s">
        <v>766</v>
      </c>
      <c r="B48" s="237" t="s">
        <v>341</v>
      </c>
      <c r="C48" s="84" t="s">
        <v>777</v>
      </c>
      <c r="D48" s="350" t="s">
        <v>774</v>
      </c>
      <c r="E48" s="84" t="s">
        <v>412</v>
      </c>
      <c r="F48" s="232">
        <v>1</v>
      </c>
      <c r="G48" s="353"/>
      <c r="H48" s="76"/>
      <c r="I48" s="76"/>
      <c r="J48" s="207"/>
      <c r="K48" s="202"/>
      <c r="M48" s="324"/>
    </row>
    <row r="49" spans="1:13" s="71" customFormat="1" ht="21" customHeight="1">
      <c r="A49" s="237" t="s">
        <v>767</v>
      </c>
      <c r="B49" s="237" t="s">
        <v>17</v>
      </c>
      <c r="C49" s="84" t="s">
        <v>778</v>
      </c>
      <c r="D49" s="350" t="s">
        <v>776</v>
      </c>
      <c r="E49" s="84" t="s">
        <v>595</v>
      </c>
      <c r="F49" s="232">
        <v>1</v>
      </c>
      <c r="G49" s="353"/>
      <c r="H49" s="76"/>
      <c r="I49" s="76"/>
      <c r="J49" s="207"/>
      <c r="K49" s="202"/>
      <c r="M49" s="324"/>
    </row>
    <row r="50" spans="1:13" s="71" customFormat="1" ht="21" customHeight="1">
      <c r="A50" s="419"/>
      <c r="B50" s="420"/>
      <c r="C50" s="421"/>
      <c r="D50" s="422" t="s">
        <v>779</v>
      </c>
      <c r="E50" s="421"/>
      <c r="F50" s="423"/>
      <c r="G50" s="424"/>
      <c r="H50" s="425"/>
      <c r="I50" s="426"/>
      <c r="J50" s="207"/>
      <c r="K50" s="202"/>
      <c r="M50" s="324"/>
    </row>
    <row r="51" spans="1:13" s="71" customFormat="1" ht="58.9" customHeight="1">
      <c r="A51" s="237" t="s">
        <v>768</v>
      </c>
      <c r="B51" s="237" t="s">
        <v>103</v>
      </c>
      <c r="C51" s="84" t="s">
        <v>780</v>
      </c>
      <c r="D51" s="416" t="s">
        <v>781</v>
      </c>
      <c r="E51" s="84" t="s">
        <v>595</v>
      </c>
      <c r="F51" s="232">
        <v>1</v>
      </c>
      <c r="G51" s="353"/>
      <c r="H51" s="76"/>
      <c r="I51" s="76"/>
      <c r="J51" s="207"/>
      <c r="K51" s="202"/>
      <c r="M51" s="324"/>
    </row>
    <row r="52" spans="1:13" s="71" customFormat="1" ht="42.6" customHeight="1">
      <c r="A52" s="237" t="s">
        <v>769</v>
      </c>
      <c r="B52" s="237" t="s">
        <v>341</v>
      </c>
      <c r="C52" s="84" t="s">
        <v>783</v>
      </c>
      <c r="D52" s="350" t="s">
        <v>782</v>
      </c>
      <c r="E52" s="84" t="s">
        <v>595</v>
      </c>
      <c r="F52" s="232">
        <v>1</v>
      </c>
      <c r="G52" s="353"/>
      <c r="H52" s="76"/>
      <c r="I52" s="76"/>
      <c r="J52" s="207"/>
      <c r="K52" s="202"/>
      <c r="M52" s="324"/>
    </row>
    <row r="53" spans="1:13" s="71" customFormat="1" ht="21" customHeight="1">
      <c r="A53" s="419"/>
      <c r="B53" s="420"/>
      <c r="C53" s="421"/>
      <c r="D53" s="422" t="s">
        <v>784</v>
      </c>
      <c r="E53" s="421"/>
      <c r="F53" s="423"/>
      <c r="G53" s="424"/>
      <c r="H53" s="425"/>
      <c r="I53" s="426"/>
      <c r="J53" s="207"/>
      <c r="K53" s="202"/>
      <c r="M53" s="324"/>
    </row>
    <row r="54" spans="1:13" s="71" customFormat="1" ht="21" customHeight="1">
      <c r="A54" s="237" t="s">
        <v>770</v>
      </c>
      <c r="B54" s="237" t="s">
        <v>103</v>
      </c>
      <c r="C54" s="84" t="s">
        <v>797</v>
      </c>
      <c r="D54" s="417" t="s">
        <v>785</v>
      </c>
      <c r="E54" s="84" t="s">
        <v>595</v>
      </c>
      <c r="F54" s="232">
        <v>140</v>
      </c>
      <c r="G54" s="353"/>
      <c r="H54" s="76"/>
      <c r="I54" s="76"/>
      <c r="J54" s="207"/>
      <c r="K54" s="202"/>
      <c r="M54" s="324"/>
    </row>
    <row r="55" spans="1:13" s="71" customFormat="1" ht="21" customHeight="1">
      <c r="A55" s="237" t="s">
        <v>809</v>
      </c>
      <c r="B55" s="237" t="s">
        <v>796</v>
      </c>
      <c r="C55" s="84" t="s">
        <v>798</v>
      </c>
      <c r="D55" s="417" t="s">
        <v>786</v>
      </c>
      <c r="E55" s="84" t="s">
        <v>595</v>
      </c>
      <c r="F55" s="232">
        <v>35</v>
      </c>
      <c r="G55" s="353"/>
      <c r="H55" s="76"/>
      <c r="I55" s="76"/>
      <c r="J55" s="207"/>
      <c r="K55" s="202"/>
      <c r="M55" s="324"/>
    </row>
    <row r="56" spans="1:13" s="71" customFormat="1" ht="21" customHeight="1">
      <c r="A56" s="237" t="s">
        <v>810</v>
      </c>
      <c r="B56" s="237" t="s">
        <v>103</v>
      </c>
      <c r="C56" s="84" t="s">
        <v>799</v>
      </c>
      <c r="D56" s="417" t="s">
        <v>787</v>
      </c>
      <c r="E56" s="84" t="s">
        <v>595</v>
      </c>
      <c r="F56" s="232">
        <v>1</v>
      </c>
      <c r="G56" s="353"/>
      <c r="H56" s="76"/>
      <c r="I56" s="76"/>
      <c r="J56" s="207"/>
      <c r="K56" s="202"/>
      <c r="M56" s="324"/>
    </row>
    <row r="57" spans="1:13" s="71" customFormat="1" ht="21" customHeight="1">
      <c r="A57" s="237" t="s">
        <v>811</v>
      </c>
      <c r="B57" s="237" t="s">
        <v>341</v>
      </c>
      <c r="C57" s="84" t="s">
        <v>800</v>
      </c>
      <c r="D57" s="417" t="s">
        <v>788</v>
      </c>
      <c r="E57" s="84" t="s">
        <v>595</v>
      </c>
      <c r="F57" s="232">
        <v>1</v>
      </c>
      <c r="G57" s="353"/>
      <c r="H57" s="76"/>
      <c r="I57" s="76"/>
      <c r="J57" s="207"/>
      <c r="K57" s="202"/>
      <c r="M57" s="324"/>
    </row>
    <row r="58" spans="1:13" s="71" customFormat="1" ht="21" customHeight="1">
      <c r="A58" s="237" t="s">
        <v>812</v>
      </c>
      <c r="B58" s="237" t="s">
        <v>17</v>
      </c>
      <c r="C58" s="84" t="s">
        <v>801</v>
      </c>
      <c r="D58" s="417" t="s">
        <v>789</v>
      </c>
      <c r="E58" s="84" t="s">
        <v>107</v>
      </c>
      <c r="F58" s="232">
        <v>150</v>
      </c>
      <c r="G58" s="353"/>
      <c r="H58" s="76"/>
      <c r="I58" s="76"/>
      <c r="J58" s="207"/>
      <c r="K58" s="202"/>
      <c r="M58" s="324"/>
    </row>
    <row r="59" spans="1:13" s="71" customFormat="1" ht="21" customHeight="1">
      <c r="A59" s="237" t="s">
        <v>813</v>
      </c>
      <c r="B59" s="237" t="s">
        <v>103</v>
      </c>
      <c r="C59" s="84" t="s">
        <v>802</v>
      </c>
      <c r="D59" s="417" t="s">
        <v>790</v>
      </c>
      <c r="E59" s="84" t="s">
        <v>595</v>
      </c>
      <c r="F59" s="232">
        <v>4</v>
      </c>
      <c r="G59" s="353"/>
      <c r="H59" s="76"/>
      <c r="I59" s="76"/>
      <c r="J59" s="207"/>
      <c r="K59" s="202"/>
      <c r="M59" s="324"/>
    </row>
    <row r="60" spans="1:13" s="71" customFormat="1" ht="21" customHeight="1">
      <c r="A60" s="237" t="s">
        <v>814</v>
      </c>
      <c r="B60" s="237" t="s">
        <v>341</v>
      </c>
      <c r="C60" s="84" t="s">
        <v>803</v>
      </c>
      <c r="D60" s="417" t="s">
        <v>791</v>
      </c>
      <c r="E60" s="84" t="s">
        <v>595</v>
      </c>
      <c r="F60" s="232">
        <v>1</v>
      </c>
      <c r="G60" s="353"/>
      <c r="H60" s="76"/>
      <c r="I60" s="76"/>
      <c r="J60" s="207"/>
      <c r="K60" s="202"/>
      <c r="M60" s="324"/>
    </row>
    <row r="61" spans="1:13" s="71" customFormat="1" ht="21" customHeight="1">
      <c r="A61" s="237" t="s">
        <v>815</v>
      </c>
      <c r="B61" s="237" t="s">
        <v>103</v>
      </c>
      <c r="C61" s="84" t="s">
        <v>804</v>
      </c>
      <c r="D61" s="417" t="s">
        <v>792</v>
      </c>
      <c r="E61" s="84" t="s">
        <v>595</v>
      </c>
      <c r="F61" s="232">
        <v>1</v>
      </c>
      <c r="G61" s="353"/>
      <c r="H61" s="76"/>
      <c r="I61" s="76"/>
      <c r="J61" s="207"/>
      <c r="K61" s="202"/>
      <c r="M61" s="324"/>
    </row>
    <row r="62" spans="1:13" s="71" customFormat="1" ht="21" customHeight="1">
      <c r="A62" s="237" t="s">
        <v>816</v>
      </c>
      <c r="B62" s="237" t="s">
        <v>103</v>
      </c>
      <c r="C62" s="84" t="s">
        <v>805</v>
      </c>
      <c r="D62" s="417" t="s">
        <v>793</v>
      </c>
      <c r="E62" s="84" t="s">
        <v>595</v>
      </c>
      <c r="F62" s="232">
        <v>1</v>
      </c>
      <c r="G62" s="353"/>
      <c r="H62" s="76"/>
      <c r="I62" s="76"/>
      <c r="J62" s="207"/>
      <c r="K62" s="202"/>
      <c r="M62" s="324"/>
    </row>
    <row r="63" spans="1:13" s="71" customFormat="1" ht="21" customHeight="1">
      <c r="A63" s="237" t="s">
        <v>817</v>
      </c>
      <c r="B63" s="237" t="s">
        <v>341</v>
      </c>
      <c r="C63" s="84" t="s">
        <v>806</v>
      </c>
      <c r="D63" s="417" t="s">
        <v>794</v>
      </c>
      <c r="E63" s="84" t="s">
        <v>595</v>
      </c>
      <c r="F63" s="232">
        <v>1</v>
      </c>
      <c r="G63" s="353"/>
      <c r="H63" s="76"/>
      <c r="I63" s="76"/>
      <c r="J63" s="207"/>
      <c r="K63" s="202"/>
      <c r="M63" s="324"/>
    </row>
    <row r="64" spans="1:13" s="71" customFormat="1" ht="21" customHeight="1">
      <c r="A64" s="237" t="s">
        <v>818</v>
      </c>
      <c r="B64" s="237" t="s">
        <v>17</v>
      </c>
      <c r="C64" s="84" t="s">
        <v>807</v>
      </c>
      <c r="D64" s="417" t="s">
        <v>795</v>
      </c>
      <c r="E64" s="84" t="s">
        <v>107</v>
      </c>
      <c r="F64" s="232">
        <v>50</v>
      </c>
      <c r="G64" s="353"/>
      <c r="H64" s="76"/>
      <c r="I64" s="76"/>
      <c r="J64" s="207"/>
      <c r="K64" s="202"/>
      <c r="M64" s="324"/>
    </row>
    <row r="65" spans="1:13" s="71" customFormat="1" ht="21" customHeight="1">
      <c r="A65" s="419"/>
      <c r="B65" s="420"/>
      <c r="C65" s="421"/>
      <c r="D65" s="422" t="s">
        <v>808</v>
      </c>
      <c r="E65" s="421"/>
      <c r="F65" s="423"/>
      <c r="G65" s="424"/>
      <c r="H65" s="425"/>
      <c r="I65" s="426"/>
      <c r="J65" s="207"/>
      <c r="K65" s="202"/>
      <c r="M65" s="324"/>
    </row>
    <row r="66" spans="1:13" s="71" customFormat="1" ht="21" customHeight="1">
      <c r="A66" s="414" t="s">
        <v>765</v>
      </c>
      <c r="B66" s="73" t="s">
        <v>103</v>
      </c>
      <c r="C66" s="74">
        <f>'MM CALC'!C32</f>
        <v>103946</v>
      </c>
      <c r="D66" s="224" t="str">
        <f>'MM CALC'!D32</f>
        <v>PLANTIO DE GRAMA ESMERALDA OU SÃO CARLOS OU CURITIBANA, EM PLACAS. AF_05/2022</v>
      </c>
      <c r="E66" s="74" t="s">
        <v>218</v>
      </c>
      <c r="F66" s="75">
        <v>1024.6500000000001</v>
      </c>
      <c r="G66" s="353"/>
      <c r="H66" s="76"/>
      <c r="I66" s="76"/>
      <c r="J66" s="207"/>
      <c r="K66" s="202"/>
      <c r="M66" s="324"/>
    </row>
    <row r="67" spans="1:13" s="71" customFormat="1" ht="21" customHeight="1">
      <c r="A67" s="419"/>
      <c r="B67" s="420"/>
      <c r="C67" s="421"/>
      <c r="D67" s="422" t="s">
        <v>822</v>
      </c>
      <c r="E67" s="421"/>
      <c r="F67" s="423"/>
      <c r="G67" s="424"/>
      <c r="H67" s="425"/>
      <c r="I67" s="426"/>
      <c r="J67" s="207"/>
      <c r="K67" s="202"/>
      <c r="M67" s="324"/>
    </row>
    <row r="68" spans="1:13" s="71" customFormat="1" ht="40.15" customHeight="1">
      <c r="A68" s="414" t="s">
        <v>766</v>
      </c>
      <c r="B68" s="237" t="s">
        <v>17</v>
      </c>
      <c r="C68" s="84" t="s">
        <v>823</v>
      </c>
      <c r="D68" s="350" t="s">
        <v>824</v>
      </c>
      <c r="E68" s="84" t="s">
        <v>107</v>
      </c>
      <c r="F68" s="75">
        <v>40</v>
      </c>
      <c r="G68" s="353"/>
      <c r="H68" s="76"/>
      <c r="I68" s="76"/>
      <c r="J68" s="207"/>
      <c r="K68" s="202"/>
      <c r="M68" s="324"/>
    </row>
    <row r="69" spans="1:13" s="71" customFormat="1" ht="21" customHeight="1">
      <c r="A69" s="414" t="s">
        <v>767</v>
      </c>
      <c r="B69" s="237" t="s">
        <v>17</v>
      </c>
      <c r="C69" s="84" t="s">
        <v>23</v>
      </c>
      <c r="D69" s="350" t="s">
        <v>825</v>
      </c>
      <c r="E69" s="84" t="s">
        <v>387</v>
      </c>
      <c r="F69" s="75">
        <v>32</v>
      </c>
      <c r="G69" s="353"/>
      <c r="H69" s="76"/>
      <c r="I69" s="76"/>
      <c r="J69" s="207"/>
      <c r="K69" s="202"/>
      <c r="M69" s="324"/>
    </row>
    <row r="70" spans="1:13" s="71" customFormat="1" ht="21" customHeight="1">
      <c r="A70" s="414" t="s">
        <v>768</v>
      </c>
      <c r="B70" s="237" t="s">
        <v>17</v>
      </c>
      <c r="C70" s="84" t="s">
        <v>826</v>
      </c>
      <c r="D70" s="350" t="s">
        <v>827</v>
      </c>
      <c r="E70" s="84" t="s">
        <v>387</v>
      </c>
      <c r="F70" s="75">
        <v>32</v>
      </c>
      <c r="G70" s="353"/>
      <c r="H70" s="76"/>
      <c r="I70" s="76"/>
      <c r="J70" s="207"/>
      <c r="K70" s="202"/>
      <c r="M70" s="324"/>
    </row>
    <row r="71" spans="1:13" s="71" customFormat="1" ht="20.25">
      <c r="A71" s="455" t="s">
        <v>239</v>
      </c>
      <c r="B71" s="456"/>
      <c r="C71" s="456"/>
      <c r="D71" s="456"/>
      <c r="E71" s="456"/>
      <c r="F71" s="456"/>
      <c r="G71" s="456"/>
      <c r="H71" s="456"/>
      <c r="I71" s="457"/>
      <c r="J71" s="207"/>
      <c r="K71" s="202"/>
      <c r="M71" s="324"/>
    </row>
    <row r="72" spans="1:13" s="95" customFormat="1">
      <c r="A72" s="251">
        <v>7</v>
      </c>
      <c r="B72" s="251"/>
      <c r="C72" s="252"/>
      <c r="D72" s="346" t="str">
        <f>'MM CALC'!D34</f>
        <v>ESPAÇO CRIANÇA (CAIXA DE AREIA)</v>
      </c>
      <c r="E72" s="252"/>
      <c r="F72" s="253"/>
      <c r="G72" s="355"/>
      <c r="H72" s="254"/>
      <c r="I72" s="254"/>
      <c r="J72" s="206"/>
      <c r="K72" s="202"/>
      <c r="M72" s="325"/>
    </row>
    <row r="73" spans="1:13" s="71" customFormat="1">
      <c r="A73" s="237" t="s">
        <v>131</v>
      </c>
      <c r="B73" s="73" t="str">
        <f>'MM CALC'!B35</f>
        <v>SEINFRA</v>
      </c>
      <c r="C73" s="74" t="str">
        <f>'MM CALC'!C35</f>
        <v>ED-51107</v>
      </c>
      <c r="D73" s="224" t="str">
        <f>'MM CALC'!D35</f>
        <v>ESCAVAÇÃO MANUAL DE VALAS H &lt;= 1,50 M</v>
      </c>
      <c r="E73" s="74" t="str">
        <f>'MM CALC'!E35</f>
        <v>m³</v>
      </c>
      <c r="F73" s="75">
        <f>'MM CALC'!F35</f>
        <v>1.64</v>
      </c>
      <c r="G73" s="352"/>
      <c r="H73" s="76"/>
      <c r="I73" s="76"/>
      <c r="J73" s="207"/>
      <c r="K73" s="202">
        <f t="shared" ref="K73:K79" si="0">G73*F73</f>
        <v>0</v>
      </c>
      <c r="M73" s="324">
        <f>(127.05*$L$1)/100</f>
        <v>0</v>
      </c>
    </row>
    <row r="74" spans="1:13" s="71" customFormat="1" ht="22.5">
      <c r="A74" s="73" t="s">
        <v>55</v>
      </c>
      <c r="B74" s="73" t="str">
        <f>'MM CALC'!B36</f>
        <v>SEINFRA</v>
      </c>
      <c r="C74" s="74" t="str">
        <f>'MM CALC'!C36</f>
        <v>ED-51122</v>
      </c>
      <c r="D74" s="224" t="str">
        <f>'MM CALC'!D36</f>
        <v>REGULARIZAÇÃO E COMPACTAÇÃO DE TERRENO MANUAL, COM SOQUETE</v>
      </c>
      <c r="E74" s="74" t="str">
        <f>'MM CALC'!E36</f>
        <v>m²</v>
      </c>
      <c r="F74" s="75">
        <f>'MM CALC'!F36</f>
        <v>45.35</v>
      </c>
      <c r="G74" s="352"/>
      <c r="H74" s="76"/>
      <c r="I74" s="76"/>
      <c r="J74" s="207"/>
      <c r="K74" s="202">
        <f t="shared" si="0"/>
        <v>0</v>
      </c>
      <c r="M74" s="324">
        <f>(505.65*$L$1)/100</f>
        <v>0</v>
      </c>
    </row>
    <row r="75" spans="1:13" s="71" customFormat="1" ht="22.5">
      <c r="A75" s="73" t="s">
        <v>56</v>
      </c>
      <c r="B75" s="73" t="str">
        <f>'MM CALC'!B37</f>
        <v>SEINFRA</v>
      </c>
      <c r="C75" s="74" t="str">
        <f>'MM CALC'!C37</f>
        <v>ED-49812</v>
      </c>
      <c r="D75" s="224" t="str">
        <f>'MM CALC'!D37</f>
        <v>LASTRO DE CONCRETO MAGRO, INCLUSIVE TRANSPORTE, LANÇAMENTO E ADENSAMENTO</v>
      </c>
      <c r="E75" s="74" t="str">
        <f>'MM CALC'!E37</f>
        <v>m³</v>
      </c>
      <c r="F75" s="75">
        <f>'MM CALC'!F37</f>
        <v>2.2599999999999998</v>
      </c>
      <c r="G75" s="353"/>
      <c r="H75" s="76"/>
      <c r="I75" s="76"/>
      <c r="J75" s="207"/>
      <c r="K75" s="202">
        <f t="shared" si="0"/>
        <v>0</v>
      </c>
      <c r="M75" s="324">
        <f>(1447.15*$L$1)/100</f>
        <v>0</v>
      </c>
    </row>
    <row r="76" spans="1:13" s="71" customFormat="1" ht="45">
      <c r="A76" s="73" t="s">
        <v>57</v>
      </c>
      <c r="B76" s="73" t="str">
        <f>'MM CALC'!B38</f>
        <v>SEINFRA</v>
      </c>
      <c r="C76" s="74" t="str">
        <f>'MM CALC'!C38</f>
        <v>ED-48213</v>
      </c>
      <c r="D76" s="224" t="str">
        <f>'MM CALC'!D38</f>
        <v>ALVENARIA DE BLOCO DE CONCRETO CHEIO COM ARMAÇÃO, EM CONCRETO COM FCK = 15 MPA, ESP. 14 CM, PARA REVESTIMENTO, INCLUSIVE ARGAMASSA PARA ASSENTAMENTO (DETALHE D - CADERNO SEDS)</v>
      </c>
      <c r="E76" s="74" t="str">
        <f>'MM CALC'!E38</f>
        <v>m²</v>
      </c>
      <c r="F76" s="75">
        <f>'MM CALC'!F38</f>
        <v>53.59</v>
      </c>
      <c r="G76" s="352"/>
      <c r="H76" s="76"/>
      <c r="I76" s="76"/>
      <c r="J76" s="207"/>
      <c r="K76" s="202">
        <f t="shared" si="0"/>
        <v>0</v>
      </c>
      <c r="M76" s="324">
        <f>(14175.09*$L$1)/100</f>
        <v>0</v>
      </c>
    </row>
    <row r="77" spans="1:13" s="71" customFormat="1" ht="33.75">
      <c r="A77" s="73" t="s">
        <v>58</v>
      </c>
      <c r="B77" s="73" t="str">
        <f>'MM CALC'!B39</f>
        <v>SEINFRA</v>
      </c>
      <c r="C77" s="74" t="str">
        <f>'MM CALC'!C39</f>
        <v>ED-50727</v>
      </c>
      <c r="D77" s="224" t="str">
        <f>'MM CALC'!D39</f>
        <v>CHAPISCO COM ARGAMASSA, TRAÇO 1:3 (CIMENTO E AREIA), ESP. 5 MM, APLICADO EM ALVENARIA/ESTRUTURA DE CONCRETO COM COLHER, PREPARO MECÂNICO</v>
      </c>
      <c r="E77" s="74" t="str">
        <f>'MM CALC'!E39</f>
        <v>m²</v>
      </c>
      <c r="F77" s="75">
        <f>'MM CALC'!F39</f>
        <v>53.59</v>
      </c>
      <c r="G77" s="352"/>
      <c r="H77" s="76"/>
      <c r="I77" s="76"/>
      <c r="J77" s="207"/>
      <c r="K77" s="202">
        <f t="shared" si="0"/>
        <v>0</v>
      </c>
      <c r="M77" s="324">
        <f>(578.24*$L$1)/100</f>
        <v>0</v>
      </c>
    </row>
    <row r="78" spans="1:13" s="71" customFormat="1" ht="33.75">
      <c r="A78" s="73" t="s">
        <v>59</v>
      </c>
      <c r="B78" s="73" t="str">
        <f>'MM CALC'!B40</f>
        <v>SEINFRA</v>
      </c>
      <c r="C78" s="74" t="str">
        <f>'MM CALC'!C40</f>
        <v>ED-50762</v>
      </c>
      <c r="D78" s="224" t="str">
        <f>'MM CALC'!D40</f>
        <v>REVESTIMENTO COM ARGAMASSA EM CAMADA ÚNICA, APLICADO EM PAREDE, TRAÇO 1:3 (CIMENTO E AREIA), ESP. 20MM, APLICAÇÃO MANUAL, PREPARO MECÂNICO</v>
      </c>
      <c r="E78" s="74" t="str">
        <f>'MM CALC'!E40</f>
        <v>m²</v>
      </c>
      <c r="F78" s="75">
        <f>'MM CALC'!F40</f>
        <v>53.59</v>
      </c>
      <c r="G78" s="352"/>
      <c r="H78" s="76"/>
      <c r="I78" s="76"/>
      <c r="J78" s="207"/>
      <c r="K78" s="202">
        <f t="shared" si="0"/>
        <v>0</v>
      </c>
      <c r="M78" s="324">
        <f>(1957.64*$L$1)/100</f>
        <v>0</v>
      </c>
    </row>
    <row r="79" spans="1:13" s="71" customFormat="1">
      <c r="A79" s="73" t="s">
        <v>60</v>
      </c>
      <c r="B79" s="73" t="str">
        <f>'MM CALC'!B41</f>
        <v>SEINFRA</v>
      </c>
      <c r="C79" s="74" t="str">
        <f>'MM CALC'!C41</f>
        <v>ED-49814</v>
      </c>
      <c r="D79" s="224" t="str">
        <f>'MM CALC'!D41</f>
        <v>LASTRO DE AREIA (CAIXA DE AREIA)</v>
      </c>
      <c r="E79" s="74" t="str">
        <f>'MM CALC'!E41</f>
        <v>m³</v>
      </c>
      <c r="F79" s="75">
        <f>'MM CALC'!F41</f>
        <v>24.56</v>
      </c>
      <c r="G79" s="352"/>
      <c r="H79" s="76"/>
      <c r="I79" s="76"/>
      <c r="J79" s="207"/>
      <c r="K79" s="202">
        <f t="shared" si="0"/>
        <v>0</v>
      </c>
      <c r="M79" s="324">
        <f>(4899.72*$L$1)/100</f>
        <v>0</v>
      </c>
    </row>
    <row r="80" spans="1:13" s="71" customFormat="1">
      <c r="A80" s="452"/>
      <c r="B80" s="453"/>
      <c r="C80" s="453"/>
      <c r="D80" s="453"/>
      <c r="E80" s="453"/>
      <c r="F80" s="453"/>
      <c r="G80" s="453"/>
      <c r="H80" s="453"/>
      <c r="I80" s="454"/>
      <c r="J80" s="207"/>
      <c r="K80" s="202"/>
      <c r="M80" s="324"/>
    </row>
    <row r="81" spans="1:13" s="71" customFormat="1">
      <c r="A81" s="251">
        <v>8</v>
      </c>
      <c r="B81" s="255"/>
      <c r="C81" s="256"/>
      <c r="D81" s="346" t="str">
        <f>'MM CALC'!D42</f>
        <v>QUADRAS (PETECA E POLIESPORTIVA)</v>
      </c>
      <c r="E81" s="256"/>
      <c r="F81" s="257"/>
      <c r="G81" s="358"/>
      <c r="H81" s="258"/>
      <c r="I81" s="254"/>
      <c r="J81" s="207"/>
      <c r="K81" s="202"/>
      <c r="M81" s="324"/>
    </row>
    <row r="82" spans="1:13" s="71" customFormat="1" ht="29.45" customHeight="1">
      <c r="A82" s="73" t="s">
        <v>61</v>
      </c>
      <c r="B82" s="73" t="str">
        <f>'MM CALC'!B43</f>
        <v>SEINFRA</v>
      </c>
      <c r="C82" s="434" t="s">
        <v>314</v>
      </c>
      <c r="D82" s="224" t="str">
        <f>'MM CALC'!D43</f>
        <v>PISO EM CONCRETO, USINADO CONVENCIONAL, FCK 30MPA, COM
AÇO CA-50 DIÂMETRO 6,3MM MALHA 10X10CM, ACABAMENTO
RÚSTICO, ESP. 15CM, INCLUSIVE FORNECIMENTO, LANÇAMENTO,
ADENSAMENTO, EXCLUSIVE JUNTA DE DILATAÇÃO</v>
      </c>
      <c r="E82" s="74" t="str">
        <f>'MM CALC'!E43</f>
        <v>m²</v>
      </c>
      <c r="F82" s="75">
        <v>540</v>
      </c>
      <c r="G82" s="352"/>
      <c r="H82" s="76"/>
      <c r="I82" s="76"/>
      <c r="J82" s="207"/>
      <c r="K82" s="202"/>
      <c r="M82" s="324">
        <f>(139401*$L$1)/100</f>
        <v>0</v>
      </c>
    </row>
    <row r="83" spans="1:13" s="71" customFormat="1" ht="30.6" customHeight="1">
      <c r="A83" s="73" t="s">
        <v>83</v>
      </c>
      <c r="B83" s="73" t="str">
        <f>'MM CALC'!B44</f>
        <v xml:space="preserve">SINAPI </v>
      </c>
      <c r="C83" s="74">
        <f>'MM CALC'!C44</f>
        <v>102504</v>
      </c>
      <c r="D83" s="224" t="str">
        <f>'MM CALC'!D44</f>
        <v>PINTURA DE DEMARCAÇÃO DE QUADRA POLIESPORTIVA COM TINTA ACRÍLICA, E = 5 CM, APLICAÇÃO MANUAL. AF_05/2021</v>
      </c>
      <c r="E83" s="74" t="str">
        <f>'MM CALC'!E44</f>
        <v>m</v>
      </c>
      <c r="F83" s="75">
        <f>'MM CALC'!F44</f>
        <v>136.4</v>
      </c>
      <c r="G83" s="352"/>
      <c r="H83" s="76"/>
      <c r="I83" s="76"/>
      <c r="J83" s="207"/>
      <c r="K83" s="202"/>
      <c r="M83" s="324">
        <f>(1501.76*$L$1)/100</f>
        <v>0</v>
      </c>
    </row>
    <row r="84" spans="1:13" s="71" customFormat="1" ht="24" customHeight="1">
      <c r="A84" s="73" t="s">
        <v>84</v>
      </c>
      <c r="B84" s="73" t="str">
        <f>'MM CALC'!B45</f>
        <v xml:space="preserve">SINAPI </v>
      </c>
      <c r="C84" s="74">
        <f>'MM CALC'!C45</f>
        <v>102491</v>
      </c>
      <c r="D84" s="224" t="str">
        <f>'MM CALC'!D45</f>
        <v>PINTURA DE PISO COM TINTA ACRÍLICA, APLICAÇÃO MANUAL, 2 DEMÃOS, INCLUSO FUNDO PREPARADOR</v>
      </c>
      <c r="E84" s="74" t="str">
        <f>'MM CALC'!E45</f>
        <v>m²</v>
      </c>
      <c r="F84" s="75">
        <v>540</v>
      </c>
      <c r="G84" s="352"/>
      <c r="H84" s="76"/>
      <c r="I84" s="76"/>
      <c r="J84" s="207"/>
      <c r="K84" s="202"/>
      <c r="M84" s="324">
        <f>(12150*$L$1)/100</f>
        <v>0</v>
      </c>
    </row>
    <row r="85" spans="1:13" s="71" customFormat="1" ht="28.9" customHeight="1">
      <c r="A85" s="73" t="s">
        <v>85</v>
      </c>
      <c r="B85" s="73" t="str">
        <f>'MM CALC'!B46</f>
        <v>SEINFRA</v>
      </c>
      <c r="C85" s="74" t="str">
        <f>'MM CALC'!C46</f>
        <v>ED-49569</v>
      </c>
      <c r="D85" s="224" t="str">
        <f>'MM CALC'!D46</f>
        <v>TRAVE DE GOL EM TUBO GALVANIZADO PARA QUADRA,
INCLUSIVE REDE E PINTURA</v>
      </c>
      <c r="E85" s="74" t="str">
        <f>'MM CALC'!E46</f>
        <v>U</v>
      </c>
      <c r="F85" s="75">
        <f>'MM CALC'!F46</f>
        <v>2</v>
      </c>
      <c r="G85" s="352"/>
      <c r="H85" s="76"/>
      <c r="I85" s="76"/>
      <c r="J85" s="207"/>
      <c r="K85" s="202"/>
      <c r="M85" s="324">
        <f>(8016.7*$L$1)/100</f>
        <v>0</v>
      </c>
    </row>
    <row r="86" spans="1:13" s="71" customFormat="1">
      <c r="A86" s="73" t="s">
        <v>86</v>
      </c>
      <c r="B86" s="73" t="str">
        <f>'MM CALC'!B47</f>
        <v>SEINFRA</v>
      </c>
      <c r="C86" s="74" t="str">
        <f>'MM CALC'!C47</f>
        <v>ED-49574</v>
      </c>
      <c r="D86" s="224" t="str">
        <f>'MM CALC'!D47</f>
        <v>TABELA DE BASQUETE EM POSTE METÁLICO E SUPORTE DE PISO</v>
      </c>
      <c r="E86" s="74" t="str">
        <f>'MM CALC'!E47</f>
        <v>U</v>
      </c>
      <c r="F86" s="75">
        <f>'MM CALC'!F47</f>
        <v>2</v>
      </c>
      <c r="G86" s="352"/>
      <c r="H86" s="76"/>
      <c r="I86" s="76"/>
      <c r="J86" s="207"/>
      <c r="K86" s="202"/>
      <c r="M86" s="324">
        <f>(6831.08*$L$1)/100</f>
        <v>0</v>
      </c>
    </row>
    <row r="87" spans="1:13" s="71" customFormat="1" ht="25.15" customHeight="1">
      <c r="A87" s="73" t="s">
        <v>87</v>
      </c>
      <c r="B87" s="73" t="str">
        <f>'MM CALC'!B48</f>
        <v>SEINFRA</v>
      </c>
      <c r="C87" s="74" t="str">
        <f>'MM CALC'!C48</f>
        <v>ED-49572</v>
      </c>
      <c r="D87" s="224" t="str">
        <f>'MM CALC'!D48</f>
        <v>REDE DE VÔLEI COM MASTRO EM TUBO GALVANIZADO SEM
PEDESTAL</v>
      </c>
      <c r="E87" s="74" t="str">
        <f>'MM CALC'!E48</f>
        <v>U</v>
      </c>
      <c r="F87" s="75">
        <f>'MM CALC'!F48</f>
        <v>1</v>
      </c>
      <c r="G87" s="352"/>
      <c r="H87" s="76"/>
      <c r="I87" s="76"/>
      <c r="J87" s="207"/>
      <c r="K87" s="202"/>
      <c r="M87" s="324">
        <f>(727.49*$L$1)/100</f>
        <v>0</v>
      </c>
    </row>
    <row r="88" spans="1:13" s="71" customFormat="1" ht="26.45" customHeight="1">
      <c r="A88" s="73" t="s">
        <v>88</v>
      </c>
      <c r="B88" s="73" t="str">
        <f>'MM CALC'!B49</f>
        <v>SEINFRA</v>
      </c>
      <c r="C88" s="74" t="str">
        <f>'MM CALC'!C49</f>
        <v>ED-49573</v>
      </c>
      <c r="D88" s="224" t="str">
        <f>'MM CALC'!D49</f>
        <v>REDE DE PETECA COM MASTROS EM TUBO AÇO GALVANIZADO D
= 76 MM</v>
      </c>
      <c r="E88" s="74" t="str">
        <f>'MM CALC'!E49</f>
        <v>U</v>
      </c>
      <c r="F88" s="75">
        <f>'MM CALC'!F49</f>
        <v>1</v>
      </c>
      <c r="G88" s="352"/>
      <c r="H88" s="76"/>
      <c r="I88" s="76"/>
      <c r="J88" s="207"/>
      <c r="K88" s="202"/>
      <c r="M88" s="324">
        <f>(741.65*$L$1)/100</f>
        <v>0</v>
      </c>
    </row>
    <row r="89" spans="1:13" s="71" customFormat="1" ht="60" customHeight="1">
      <c r="A89" s="73" t="s">
        <v>89</v>
      </c>
      <c r="B89" s="73" t="str">
        <f>'MM CALC'!B50</f>
        <v>SEINFRA</v>
      </c>
      <c r="C89" s="74" t="str">
        <f>'MM CALC'!C50</f>
        <v>ED-50920</v>
      </c>
      <c r="D89" s="224"/>
      <c r="E89" s="74" t="str">
        <f>'MM CALC'!E50</f>
        <v>M</v>
      </c>
      <c r="F89" s="75">
        <f>'MM CALC'!F50</f>
        <v>91.6</v>
      </c>
      <c r="G89" s="352"/>
      <c r="H89" s="76"/>
      <c r="I89" s="76"/>
      <c r="J89" s="207"/>
      <c r="K89" s="202"/>
      <c r="M89" s="324">
        <f>(83153.56*$L$1)/100</f>
        <v>0</v>
      </c>
    </row>
    <row r="90" spans="1:13" s="71" customFormat="1" ht="12.6" customHeight="1">
      <c r="A90" s="452"/>
      <c r="B90" s="453"/>
      <c r="C90" s="453"/>
      <c r="D90" s="453"/>
      <c r="E90" s="453"/>
      <c r="F90" s="453"/>
      <c r="G90" s="453"/>
      <c r="H90" s="453"/>
      <c r="I90" s="454"/>
      <c r="J90" s="207"/>
      <c r="K90" s="202"/>
      <c r="M90" s="324"/>
    </row>
    <row r="91" spans="1:13" s="71" customFormat="1">
      <c r="A91" s="251">
        <v>9</v>
      </c>
      <c r="B91" s="255"/>
      <c r="C91" s="256"/>
      <c r="D91" s="346" t="str">
        <f>'MM CALC'!D51</f>
        <v xml:space="preserve">QUADRA FUTVOLEI </v>
      </c>
      <c r="E91" s="256"/>
      <c r="F91" s="257"/>
      <c r="G91" s="358"/>
      <c r="H91" s="258"/>
      <c r="I91" s="254"/>
      <c r="J91" s="207"/>
      <c r="K91" s="202"/>
      <c r="M91" s="324"/>
    </row>
    <row r="92" spans="1:13" s="71" customFormat="1">
      <c r="A92" s="73" t="s">
        <v>90</v>
      </c>
      <c r="B92" s="73" t="str">
        <f>'MM CALC'!B52</f>
        <v>SEINFRA</v>
      </c>
      <c r="C92" s="74" t="str">
        <f>'MM CALC'!C52</f>
        <v>ED-51107</v>
      </c>
      <c r="D92" s="224" t="str">
        <f>'MM CALC'!D52</f>
        <v>ESCAVAÇÃO MANUAL DE VALAS H &lt;= 1,50 M</v>
      </c>
      <c r="E92" s="74" t="str">
        <f>'MM CALC'!E52</f>
        <v>m³</v>
      </c>
      <c r="F92" s="75">
        <f>'MM CALC'!F52</f>
        <v>33.200000000000003</v>
      </c>
      <c r="G92" s="352"/>
      <c r="H92" s="76"/>
      <c r="I92" s="76"/>
      <c r="J92" s="207"/>
      <c r="K92" s="202"/>
      <c r="M92" s="324">
        <f>(2572*$L$1)/100</f>
        <v>0</v>
      </c>
    </row>
    <row r="93" spans="1:13" s="71" customFormat="1" ht="22.9" customHeight="1">
      <c r="A93" s="73" t="s">
        <v>261</v>
      </c>
      <c r="B93" s="73" t="str">
        <f>'MM CALC'!B53</f>
        <v>SEINFRA</v>
      </c>
      <c r="C93" s="74" t="str">
        <f>'MM CALC'!C53</f>
        <v>ED-51122</v>
      </c>
      <c r="D93" s="224" t="str">
        <f>'MM CALC'!D53</f>
        <v>REGULARIZAÇÃO E COMPACTAÇÃO DE TERRENO MANUAL, COM SOQUETE</v>
      </c>
      <c r="E93" s="74" t="str">
        <f>'MM CALC'!E53</f>
        <v>m²</v>
      </c>
      <c r="F93" s="75">
        <f>'MM CALC'!F53</f>
        <v>33.200000000000003</v>
      </c>
      <c r="G93" s="352"/>
      <c r="H93" s="76"/>
      <c r="I93" s="76"/>
      <c r="J93" s="207"/>
      <c r="K93" s="202"/>
      <c r="M93" s="324">
        <f>(370.18*$L$1)/100</f>
        <v>0</v>
      </c>
    </row>
    <row r="94" spans="1:13" s="71" customFormat="1" ht="30" customHeight="1">
      <c r="A94" s="73" t="s">
        <v>288</v>
      </c>
      <c r="B94" s="73" t="str">
        <f>'MM CALC'!B54</f>
        <v>SEINFRA</v>
      </c>
      <c r="C94" s="74" t="str">
        <f>'MM CALC'!C54</f>
        <v>ED-49812</v>
      </c>
      <c r="D94" s="224" t="str">
        <f>'MM CALC'!D54</f>
        <v>LASTRO DE CONCRETO MAGRO, INCLUSIVE TRANSPORTE, LANÇAMENTO E ADENSAMENTO</v>
      </c>
      <c r="E94" s="74" t="str">
        <f>'MM CALC'!E54</f>
        <v>m³</v>
      </c>
      <c r="F94" s="75">
        <f>'MM CALC'!F54</f>
        <v>0.99</v>
      </c>
      <c r="G94" s="352"/>
      <c r="H94" s="76"/>
      <c r="I94" s="76"/>
      <c r="J94" s="207"/>
      <c r="K94" s="202"/>
      <c r="M94" s="324">
        <f>(633.93*$L$1)/100</f>
        <v>0</v>
      </c>
    </row>
    <row r="95" spans="1:13" s="71" customFormat="1">
      <c r="A95" s="73" t="s">
        <v>289</v>
      </c>
      <c r="B95" s="73" t="str">
        <f>'MM CALC'!B55</f>
        <v>SEINFRA</v>
      </c>
      <c r="C95" s="74" t="str">
        <f>'MM CALC'!C55</f>
        <v>ED-49814</v>
      </c>
      <c r="D95" s="224" t="str">
        <f>'MM CALC'!D55</f>
        <v>LASTRO DE AREIA (CAIXA DE AREIA)</v>
      </c>
      <c r="E95" s="74" t="str">
        <f>'MM CALC'!E55</f>
        <v>m³</v>
      </c>
      <c r="F95" s="75">
        <f>'MM CALC'!F55</f>
        <v>33.200000000000003</v>
      </c>
      <c r="G95" s="352"/>
      <c r="H95" s="76"/>
      <c r="I95" s="76"/>
      <c r="J95" s="207"/>
      <c r="K95" s="202"/>
      <c r="M95" s="324">
        <f>(6623.4*$L$1)/100</f>
        <v>0</v>
      </c>
    </row>
    <row r="96" spans="1:13" s="71" customFormat="1" ht="22.5">
      <c r="A96" s="73" t="s">
        <v>290</v>
      </c>
      <c r="B96" s="73" t="str">
        <f>'MM CALC'!B56</f>
        <v xml:space="preserve">SINAPI </v>
      </c>
      <c r="C96" s="74">
        <f>'MM CALC'!C56</f>
        <v>101747</v>
      </c>
      <c r="D96" s="224" t="str">
        <f>'MM CALC'!D56</f>
        <v>PISO EM CONCRETO 20 MPA PREPARO MECÂNICO, ESPESSURA 7CM. AF_09/2020</v>
      </c>
      <c r="E96" s="74" t="str">
        <f>'MM CALC'!E56</f>
        <v>m²</v>
      </c>
      <c r="F96" s="75">
        <f>'MM CALC'!F56</f>
        <v>202</v>
      </c>
      <c r="G96" s="353"/>
      <c r="H96" s="76"/>
      <c r="I96" s="76"/>
      <c r="J96" s="207"/>
      <c r="K96" s="202"/>
      <c r="M96" s="324">
        <f>(20319.18*$L$1)/100</f>
        <v>0</v>
      </c>
    </row>
    <row r="97" spans="1:13" s="71" customFormat="1">
      <c r="A97" s="73" t="s">
        <v>291</v>
      </c>
      <c r="B97" s="73" t="str">
        <f>'MM CALC'!B57</f>
        <v>SEINFRA</v>
      </c>
      <c r="C97" s="74" t="str">
        <f>'MM CALC'!C57</f>
        <v>ED-50920</v>
      </c>
      <c r="D97" s="224" t="str">
        <f>'MM CALC'!D57</f>
        <v>ALAMBRADO PARA QUADRA ESPORTIVA, EM TELA DE ARAME
GALVANIZADO COM TRAMA LOSANGULAR DE 2" (50,8MM) E FIO
BWG12 (2,77MM), ALTURA 4M, EXCLUSIVE PINTURA, INCLUSIVE
FIXAÇÃO E FORNECIMENTO EM QUADROS DE TUBOS DE AÇO
CARBONO GALVANIZADO DIÂMETRO DE 50MM (2") - CONFORME
DETALHE 15 (PADRÃO ESCOLAR)</v>
      </c>
      <c r="E97" s="74" t="str">
        <f>'MM CALC'!E57</f>
        <v>M</v>
      </c>
      <c r="F97" s="75">
        <f>'MM CALC'!F57</f>
        <v>82</v>
      </c>
      <c r="G97" s="352"/>
      <c r="H97" s="76"/>
      <c r="I97" s="76"/>
      <c r="J97" s="207"/>
      <c r="K97" s="202"/>
      <c r="M97" s="324">
        <f>(74438.78*$L$1)/100</f>
        <v>0</v>
      </c>
    </row>
    <row r="98" spans="1:13" s="71" customFormat="1">
      <c r="A98" s="452"/>
      <c r="B98" s="453"/>
      <c r="C98" s="453"/>
      <c r="D98" s="453"/>
      <c r="E98" s="453"/>
      <c r="F98" s="453"/>
      <c r="G98" s="453"/>
      <c r="H98" s="453"/>
      <c r="I98" s="454"/>
      <c r="J98" s="207"/>
      <c r="K98" s="202"/>
      <c r="M98" s="324"/>
    </row>
    <row r="99" spans="1:13" s="95" customFormat="1">
      <c r="A99" s="251">
        <v>10</v>
      </c>
      <c r="B99" s="251"/>
      <c r="C99" s="252"/>
      <c r="D99" s="346" t="str">
        <f>'MM CALC'!D58</f>
        <v>PINTURA "CAIXA DE ÁREIA E FUTVOLEI"</v>
      </c>
      <c r="E99" s="252"/>
      <c r="F99" s="253"/>
      <c r="G99" s="355"/>
      <c r="H99" s="254"/>
      <c r="I99" s="254"/>
      <c r="J99" s="206"/>
      <c r="K99" s="202"/>
      <c r="M99" s="325"/>
    </row>
    <row r="100" spans="1:13" s="71" customFormat="1" ht="36" customHeight="1">
      <c r="A100" s="73" t="s">
        <v>265</v>
      </c>
      <c r="B100" s="73" t="str">
        <f>'MM CALC'!B59</f>
        <v>SEINFRA</v>
      </c>
      <c r="C100" s="74" t="str">
        <f>'MM CALC'!C59</f>
        <v>ED-50514</v>
      </c>
      <c r="D100" s="224" t="str">
        <f>'MM CALC'!D59</f>
        <v>PREPARAÇÃO PARA EMASSAMENTO OU PINTURA (LÁTEX/ACRÍLICA) EM PAREDE, INCLUSIVE UMA (1) DEMÃO DE SELADOR ACRÍLICO</v>
      </c>
      <c r="E100" s="74" t="str">
        <f>'MM CALC'!E59</f>
        <v>m²</v>
      </c>
      <c r="F100" s="75">
        <f>'MM CALC'!F59</f>
        <v>53.59</v>
      </c>
      <c r="G100" s="353"/>
      <c r="H100" s="76"/>
      <c r="I100" s="76"/>
      <c r="J100" s="207"/>
      <c r="K100" s="202">
        <f>G100*F100</f>
        <v>0</v>
      </c>
      <c r="M100" s="324">
        <f>(393.89*$L$1)/100</f>
        <v>0</v>
      </c>
    </row>
    <row r="101" spans="1:13" s="71" customFormat="1" ht="33.6" customHeight="1">
      <c r="A101" s="73" t="s">
        <v>266</v>
      </c>
      <c r="B101" s="73" t="str">
        <f>'MM CALC'!B60</f>
        <v>SEINFRA</v>
      </c>
      <c r="C101" s="74" t="str">
        <f>'MM CALC'!C60</f>
        <v>ED-50498</v>
      </c>
      <c r="D101" s="224" t="str">
        <f>'MM CALC'!D60</f>
        <v>PINTURA LÁTEX (PVA) EM PAREDE, DUAS (2) DEMÃOS, EXCLUSIVE SELADOR ACRÍLICO E MASSA ACRÍLICA/CORRIDA (PVA)</v>
      </c>
      <c r="E101" s="74" t="str">
        <f>'MM CALC'!E60</f>
        <v>m²</v>
      </c>
      <c r="F101" s="75">
        <f>'MM CALC'!F60</f>
        <v>53.59</v>
      </c>
      <c r="G101" s="352"/>
      <c r="H101" s="76"/>
      <c r="I101" s="76"/>
      <c r="J101" s="207"/>
      <c r="K101" s="202">
        <f>G101*F101</f>
        <v>0</v>
      </c>
      <c r="M101" s="324">
        <f>(971.05*$L$1)/100</f>
        <v>0</v>
      </c>
    </row>
    <row r="102" spans="1:13" s="71" customFormat="1" ht="25.15" customHeight="1">
      <c r="A102" s="73" t="s">
        <v>332</v>
      </c>
      <c r="B102" s="73" t="str">
        <f>'MM CALC'!B61</f>
        <v xml:space="preserve">SINAPI </v>
      </c>
      <c r="C102" s="74">
        <f>'MM CALC'!C61</f>
        <v>102491</v>
      </c>
      <c r="D102" s="224" t="str">
        <f>'MM CALC'!D61</f>
        <v>PINTURA DE PISO COM TINTA ACRÍLICA, APLICAÇÃO MANUAL, 2 DEMÃOS, INCLUSO FUNDO PREPARADOR</v>
      </c>
      <c r="E102" s="74" t="str">
        <f>'MM CALC'!E61</f>
        <v>m²</v>
      </c>
      <c r="F102" s="75">
        <f>'MM CALC'!F61</f>
        <v>202</v>
      </c>
      <c r="G102" s="352"/>
      <c r="H102" s="76"/>
      <c r="I102" s="76"/>
      <c r="J102" s="207"/>
      <c r="K102" s="202"/>
      <c r="M102" s="324">
        <f>(4545*$L$1)/100</f>
        <v>0</v>
      </c>
    </row>
    <row r="103" spans="1:13" s="71" customFormat="1">
      <c r="A103" s="452"/>
      <c r="B103" s="453"/>
      <c r="C103" s="453"/>
      <c r="D103" s="453"/>
      <c r="E103" s="453"/>
      <c r="F103" s="453"/>
      <c r="G103" s="453"/>
      <c r="H103" s="453"/>
      <c r="I103" s="454"/>
      <c r="J103" s="207"/>
      <c r="K103" s="202"/>
      <c r="M103" s="324"/>
    </row>
    <row r="104" spans="1:13" s="71" customFormat="1">
      <c r="A104" s="251">
        <v>11</v>
      </c>
      <c r="B104" s="251"/>
      <c r="C104" s="252"/>
      <c r="D104" s="346" t="str">
        <f>'MM CALC'!D62</f>
        <v>PAVIMENTAÇÃO "PRAÇA"</v>
      </c>
      <c r="E104" s="252"/>
      <c r="F104" s="253"/>
      <c r="G104" s="355"/>
      <c r="H104" s="254"/>
      <c r="I104" s="254"/>
      <c r="J104" s="207"/>
      <c r="K104" s="202"/>
      <c r="M104" s="324"/>
    </row>
    <row r="105" spans="1:13" s="71" customFormat="1" ht="33" customHeight="1">
      <c r="A105" s="73" t="s">
        <v>276</v>
      </c>
      <c r="B105" s="73" t="str">
        <f>'MM CALC'!B63</f>
        <v xml:space="preserve">SINAPI </v>
      </c>
      <c r="C105" s="74">
        <f>'MM CALC'!C63</f>
        <v>98525</v>
      </c>
      <c r="D105" s="224" t="str">
        <f>'MM CALC'!D63</f>
        <v>LIMPEZA MECANIZADA DE CAMADA VEGETAL, VEGETAÇÃO E PEQUENAS ÁRVORES (DIÂMETRO DE TRONCO MENOR QUE 0,20 M), COM TRATOR DE ESTEIRAS.AF_05/2018</v>
      </c>
      <c r="E105" s="74" t="str">
        <f>'MM CALC'!E63</f>
        <v>m²</v>
      </c>
      <c r="F105" s="75">
        <f>'MM CALC'!F63</f>
        <v>4513.33</v>
      </c>
      <c r="G105" s="353"/>
      <c r="H105" s="76"/>
      <c r="I105" s="76"/>
      <c r="J105" s="207"/>
      <c r="K105" s="202"/>
      <c r="M105" s="324">
        <f>(2076.13*$L$1)/100</f>
        <v>0</v>
      </c>
    </row>
    <row r="106" spans="1:13" s="71" customFormat="1" ht="23.45" customHeight="1">
      <c r="A106" s="73" t="s">
        <v>277</v>
      </c>
      <c r="B106" s="73" t="str">
        <f>'MM CALC'!B64</f>
        <v>SEINFRA</v>
      </c>
      <c r="C106" s="74" t="str">
        <f>'MM CALC'!C64</f>
        <v>ED-51123</v>
      </c>
      <c r="D106" s="224" t="str">
        <f>'MM CALC'!D64</f>
        <v>REGULARIZAÇÃO E COMPACTAÇÃO DE TERRENO COM PLACA VIBRATÓRIA</v>
      </c>
      <c r="E106" s="74" t="str">
        <f>'MM CALC'!E64</f>
        <v>m²</v>
      </c>
      <c r="F106" s="75">
        <f>'MM CALC'!F64</f>
        <v>4513.33</v>
      </c>
      <c r="G106" s="353"/>
      <c r="H106" s="76"/>
      <c r="I106" s="76"/>
      <c r="J106" s="207"/>
      <c r="K106" s="202"/>
      <c r="M106" s="324">
        <f>(25455.18*$L$1)/100</f>
        <v>0</v>
      </c>
    </row>
    <row r="107" spans="1:13" s="71" customFormat="1" ht="22.5">
      <c r="A107" s="73" t="s">
        <v>278</v>
      </c>
      <c r="B107" s="73" t="str">
        <f>'MM CALC'!B65</f>
        <v xml:space="preserve">SINAPI </v>
      </c>
      <c r="C107" s="74">
        <f>'MM CALC'!C65</f>
        <v>101747</v>
      </c>
      <c r="D107" s="224" t="str">
        <f>'MM CALC'!D65</f>
        <v>PISO EM CONCRETO 20 MPA PREPARO MECÂNICO, ESPESSURA 7CM. AF_09/2020</v>
      </c>
      <c r="E107" s="74" t="str">
        <f>'MM CALC'!E65</f>
        <v>m²</v>
      </c>
      <c r="F107" s="75">
        <f>'MM CALC'!F65</f>
        <v>3128.55</v>
      </c>
      <c r="G107" s="353"/>
      <c r="H107" s="76"/>
      <c r="I107" s="76"/>
      <c r="J107" s="207"/>
      <c r="K107" s="202"/>
      <c r="M107" s="324">
        <f>(314700.84*$L$1)/100</f>
        <v>0</v>
      </c>
    </row>
    <row r="108" spans="1:13" s="71" customFormat="1" ht="33.75">
      <c r="A108" s="73" t="s">
        <v>294</v>
      </c>
      <c r="B108" s="73" t="str">
        <f>'MM CALC'!B66</f>
        <v>SEINFRA</v>
      </c>
      <c r="C108" s="74" t="str">
        <f>'MM CALC'!C66</f>
        <v xml:space="preserve">ED-50619 </v>
      </c>
      <c r="D108" s="224" t="str">
        <f>'MM CALC'!D66</f>
        <v>POLIMENTO MECANIZADO DE SUPERFÍCIE EM CONCRETO,
INCLUSIVE ACABAMENTO DE CONCRETAGEM EM NIVELAMENTO A
 LASER (NÍVEL ZERO)</v>
      </c>
      <c r="E108" s="74" t="str">
        <f>'MM CALC'!E66</f>
        <v>m²</v>
      </c>
      <c r="F108" s="75">
        <f>'MM CALC'!F66</f>
        <v>3128.55</v>
      </c>
      <c r="G108" s="353"/>
      <c r="H108" s="76"/>
      <c r="I108" s="76"/>
      <c r="J108" s="207"/>
      <c r="K108" s="202"/>
      <c r="M108" s="324">
        <f>(47553.96*$L$1)/100</f>
        <v>0</v>
      </c>
    </row>
    <row r="109" spans="1:13" s="71" customFormat="1" ht="22.5">
      <c r="A109" s="73" t="s">
        <v>295</v>
      </c>
      <c r="B109" s="73" t="str">
        <f>'MM CALC'!B67</f>
        <v xml:space="preserve">SINAPI </v>
      </c>
      <c r="C109" s="74">
        <f>'MM CALC'!C67</f>
        <v>102491</v>
      </c>
      <c r="D109" s="224" t="str">
        <f>'MM CALC'!D67</f>
        <v>PINTURA DE PISO COM TINTA ACRÍLICA, APLICAÇÃO MANUAL, 2 DEMÃOS, INCLUSO FUNDO PREPARADOR</v>
      </c>
      <c r="E109" s="74" t="str">
        <f>'MM CALC'!E67</f>
        <v>m²</v>
      </c>
      <c r="F109" s="75">
        <f>'MM CALC'!F67</f>
        <v>857.68</v>
      </c>
      <c r="G109" s="353"/>
      <c r="H109" s="76"/>
      <c r="I109" s="76"/>
      <c r="J109" s="207"/>
      <c r="K109" s="202"/>
      <c r="M109" s="324">
        <f>(19297.8*$L$1)/100</f>
        <v>0</v>
      </c>
    </row>
    <row r="110" spans="1:13" s="71" customFormat="1" ht="38.450000000000003" customHeight="1">
      <c r="A110" s="73" t="s">
        <v>296</v>
      </c>
      <c r="B110" s="73" t="str">
        <f>'MM CALC'!B68</f>
        <v>SEINFRA</v>
      </c>
      <c r="C110" s="74" t="str">
        <f>'MM CALC'!C68</f>
        <v>ED-50579</v>
      </c>
      <c r="D110" s="224" t="str">
        <f>'MM CALC'!D68</f>
        <v>APLICAÇÃO DE SELANTE, MASTIQUE ELÁSTICO, EM JUNTA DE
DILAÇÃO, DIMENSÃO 20X10 MM, FATOR DE FORMA 1:2,
EXCLUSIVE DELIMITADOR DE PROFUNDIDADE</v>
      </c>
      <c r="E110" s="74" t="str">
        <f>'MM CALC'!E68</f>
        <v>m</v>
      </c>
      <c r="F110" s="75">
        <f>'MM CALC'!F68</f>
        <v>391.4</v>
      </c>
      <c r="G110" s="353"/>
      <c r="H110" s="76"/>
      <c r="I110" s="76"/>
      <c r="J110" s="207"/>
      <c r="K110" s="202"/>
      <c r="M110" s="324">
        <f>(15515.1*$L$1)/100</f>
        <v>0</v>
      </c>
    </row>
    <row r="111" spans="1:13" s="71" customFormat="1" ht="27.6" customHeight="1">
      <c r="A111" s="73" t="s">
        <v>338</v>
      </c>
      <c r="B111" s="73" t="str">
        <f>'MM CALC'!B69</f>
        <v xml:space="preserve">SINAPI </v>
      </c>
      <c r="C111" s="74">
        <f>'MM CALC'!C69</f>
        <v>103946</v>
      </c>
      <c r="D111" s="224" t="str">
        <f>'MM CALC'!D69</f>
        <v>PLANTIO DE GRAMA ESMERALDA OU SÃO CARLOS OU CURITIBANA, EM PLACAS. AF_05/2022</v>
      </c>
      <c r="E111" s="74" t="str">
        <f>'MM CALC'!E69</f>
        <v>m²</v>
      </c>
      <c r="F111" s="75">
        <f>'MM CALC'!F69</f>
        <v>1563.27</v>
      </c>
      <c r="G111" s="353"/>
      <c r="H111" s="76"/>
      <c r="I111" s="76"/>
      <c r="J111" s="207"/>
      <c r="K111" s="202"/>
      <c r="M111" s="324">
        <f>(35189.21*$L$1)/100</f>
        <v>0</v>
      </c>
    </row>
    <row r="112" spans="1:13" s="71" customFormat="1">
      <c r="A112" s="452"/>
      <c r="B112" s="453"/>
      <c r="C112" s="453"/>
      <c r="D112" s="453"/>
      <c r="E112" s="453"/>
      <c r="F112" s="453"/>
      <c r="G112" s="453"/>
      <c r="H112" s="453"/>
      <c r="I112" s="454"/>
      <c r="J112" s="207"/>
      <c r="K112" s="202"/>
      <c r="M112" s="324"/>
    </row>
    <row r="113" spans="1:13" s="71" customFormat="1">
      <c r="A113" s="250">
        <v>12</v>
      </c>
      <c r="B113" s="255"/>
      <c r="C113" s="256"/>
      <c r="D113" s="348" t="str">
        <f>'MM CALC'!D70</f>
        <v xml:space="preserve">DRENAGEM </v>
      </c>
      <c r="E113" s="256"/>
      <c r="F113" s="257"/>
      <c r="G113" s="357"/>
      <c r="H113" s="258"/>
      <c r="I113" s="254"/>
      <c r="J113" s="207"/>
      <c r="K113" s="202"/>
      <c r="M113" s="324"/>
    </row>
    <row r="114" spans="1:13" s="71" customFormat="1" ht="85.15" customHeight="1">
      <c r="A114" s="237" t="s">
        <v>297</v>
      </c>
      <c r="B114" s="73" t="str">
        <f>'MM CALC'!B71</f>
        <v>SEINFRA</v>
      </c>
      <c r="C114" s="73" t="str">
        <f>'MM CALC'!C71</f>
        <v>ED-14725</v>
      </c>
      <c r="D114" s="224"/>
      <c r="E114" s="74" t="str">
        <f>'MM CALC'!E71</f>
        <v>m</v>
      </c>
      <c r="F114" s="75">
        <f>'MM CALC'!F71</f>
        <v>36</v>
      </c>
      <c r="G114" s="353"/>
      <c r="H114" s="76"/>
      <c r="I114" s="76"/>
      <c r="J114" s="207"/>
      <c r="K114" s="202"/>
      <c r="M114" s="324">
        <f>(14127.12*$L$1)/100</f>
        <v>0</v>
      </c>
    </row>
    <row r="115" spans="1:13" s="71" customFormat="1" ht="20.45" customHeight="1">
      <c r="A115" s="237" t="s">
        <v>371</v>
      </c>
      <c r="B115" s="73" t="str">
        <f>'MM CALC'!B72</f>
        <v>SEINFRA</v>
      </c>
      <c r="C115" s="73" t="str">
        <f>'MM CALC'!C72</f>
        <v>ED-48586</v>
      </c>
      <c r="D115" s="224" t="str">
        <f>'MM CALC'!D72</f>
        <v xml:space="preserve"> CAIXA DE AREIA 50 X 60 X 70 CM </v>
      </c>
      <c r="E115" s="74" t="str">
        <f>'MM CALC'!E72</f>
        <v>UN.</v>
      </c>
      <c r="F115" s="75">
        <f>'MM CALC'!F72</f>
        <v>6</v>
      </c>
      <c r="G115" s="353"/>
      <c r="H115" s="76"/>
      <c r="I115" s="76"/>
      <c r="J115" s="207"/>
      <c r="K115" s="202"/>
      <c r="M115" s="324">
        <f>(4388.1*$L$1)/100</f>
        <v>0</v>
      </c>
    </row>
    <row r="116" spans="1:13" s="71" customFormat="1" ht="34.15" customHeight="1">
      <c r="A116" s="237" t="s">
        <v>372</v>
      </c>
      <c r="B116" s="73" t="str">
        <f>'MM CALC'!B73</f>
        <v>SEINFRA</v>
      </c>
      <c r="C116" s="73" t="str">
        <f>'MM CALC'!C73</f>
        <v>ED-48671</v>
      </c>
      <c r="D116" s="224" t="str">
        <f>'MM CALC'!D73</f>
        <v xml:space="preserve"> FORNECIMENTO E ASSENTAMENTO DE TUBO PVC RÍGIDO,
DRENAGEM/PLUVIAL, PBV - SÉRIE NORMAL, DN 200 MM (8"),
INCLUSIVE CONEXÕES</v>
      </c>
      <c r="E116" s="74" t="str">
        <f>'MM CALC'!E73</f>
        <v>m</v>
      </c>
      <c r="F116" s="75">
        <f>'MM CALC'!F73</f>
        <v>401</v>
      </c>
      <c r="G116" s="353"/>
      <c r="H116" s="76"/>
      <c r="I116" s="76"/>
      <c r="J116" s="207"/>
      <c r="K116" s="202"/>
      <c r="M116" s="324">
        <f>(63642.71*$L$1)/100</f>
        <v>0</v>
      </c>
    </row>
    <row r="117" spans="1:13" s="71" customFormat="1">
      <c r="A117" s="452"/>
      <c r="B117" s="453"/>
      <c r="C117" s="453"/>
      <c r="D117" s="453"/>
      <c r="E117" s="453"/>
      <c r="F117" s="453"/>
      <c r="G117" s="453"/>
      <c r="H117" s="453"/>
      <c r="I117" s="454"/>
      <c r="J117" s="207"/>
      <c r="K117" s="202"/>
      <c r="M117" s="324"/>
    </row>
    <row r="118" spans="1:13" s="71" customFormat="1" ht="36.6" customHeight="1">
      <c r="A118" s="250" t="s">
        <v>298</v>
      </c>
      <c r="B118" s="251"/>
      <c r="C118" s="252"/>
      <c r="D118" s="346" t="str">
        <f>'MM CALC'!D75</f>
        <v>QUIOSQUE PARA PONTO DE APOIO, CONTENDO RECEPÇÃO, BANHEIRO E DEPÓSITO - PADRÃO PADRÃO PREFEITURA MUNICIPAL DE PATROCINIO-MG</v>
      </c>
      <c r="E118" s="252"/>
      <c r="F118" s="253"/>
      <c r="G118" s="355"/>
      <c r="H118" s="254"/>
      <c r="I118" s="413"/>
      <c r="J118" s="207"/>
      <c r="K118" s="202"/>
      <c r="M118" s="324"/>
    </row>
    <row r="119" spans="1:13" s="71" customFormat="1" ht="13.15" customHeight="1">
      <c r="A119" s="429" t="s">
        <v>651</v>
      </c>
      <c r="B119" s="450" t="s">
        <v>385</v>
      </c>
      <c r="C119" s="451"/>
      <c r="D119" s="451"/>
      <c r="E119" s="451"/>
      <c r="F119" s="451"/>
      <c r="G119" s="451"/>
      <c r="H119" s="451"/>
      <c r="I119" s="430"/>
      <c r="J119" s="207"/>
      <c r="K119" s="341"/>
      <c r="M119" s="324"/>
    </row>
    <row r="120" spans="1:13" s="71" customFormat="1" ht="15.6" customHeight="1">
      <c r="A120" s="366" t="s">
        <v>653</v>
      </c>
      <c r="B120" s="237" t="s">
        <v>103</v>
      </c>
      <c r="C120" s="364">
        <v>93358</v>
      </c>
      <c r="D120" s="342" t="s">
        <v>386</v>
      </c>
      <c r="E120" s="369" t="s">
        <v>387</v>
      </c>
      <c r="F120" s="362">
        <v>1.9151999999999998</v>
      </c>
      <c r="G120" s="435"/>
      <c r="H120" s="352"/>
      <c r="I120" s="352"/>
      <c r="J120" s="207"/>
      <c r="K120" s="341"/>
      <c r="M120" s="324"/>
    </row>
    <row r="121" spans="1:13" s="71" customFormat="1" ht="25.9" customHeight="1">
      <c r="A121" s="366" t="s">
        <v>655</v>
      </c>
      <c r="B121" s="237" t="s">
        <v>272</v>
      </c>
      <c r="C121" s="364" t="s">
        <v>392</v>
      </c>
      <c r="D121" s="342" t="s">
        <v>390</v>
      </c>
      <c r="E121" s="369" t="s">
        <v>391</v>
      </c>
      <c r="F121" s="362">
        <v>18</v>
      </c>
      <c r="G121" s="436"/>
      <c r="H121" s="352"/>
      <c r="I121" s="352"/>
      <c r="J121" s="207"/>
      <c r="K121" s="341"/>
      <c r="M121" s="324"/>
    </row>
    <row r="122" spans="1:13" s="71" customFormat="1" ht="21" customHeight="1">
      <c r="A122" s="366" t="s">
        <v>656</v>
      </c>
      <c r="B122" s="237" t="s">
        <v>103</v>
      </c>
      <c r="C122" s="364" t="s">
        <v>396</v>
      </c>
      <c r="D122" s="343" t="s">
        <v>395</v>
      </c>
      <c r="E122" s="369" t="s">
        <v>218</v>
      </c>
      <c r="F122" s="362">
        <v>4.8840000000000003</v>
      </c>
      <c r="G122" s="436"/>
      <c r="H122" s="352"/>
      <c r="I122" s="352"/>
      <c r="J122" s="207"/>
      <c r="K122" s="341"/>
      <c r="M122" s="324"/>
    </row>
    <row r="123" spans="1:13" s="71" customFormat="1" ht="28.9" customHeight="1">
      <c r="A123" s="366" t="s">
        <v>657</v>
      </c>
      <c r="B123" s="237" t="s">
        <v>103</v>
      </c>
      <c r="C123" s="364">
        <v>83534</v>
      </c>
      <c r="D123" s="343" t="s">
        <v>399</v>
      </c>
      <c r="E123" s="369" t="s">
        <v>387</v>
      </c>
      <c r="F123" s="362">
        <v>0.33840000000000003</v>
      </c>
      <c r="G123" s="436"/>
      <c r="H123" s="352"/>
      <c r="I123" s="352"/>
      <c r="J123" s="207"/>
      <c r="K123" s="341"/>
      <c r="M123" s="324"/>
    </row>
    <row r="124" spans="1:13" s="71" customFormat="1" ht="28.9" customHeight="1">
      <c r="A124" s="366" t="s">
        <v>658</v>
      </c>
      <c r="B124" s="237" t="s">
        <v>103</v>
      </c>
      <c r="C124" s="364">
        <v>92265</v>
      </c>
      <c r="D124" s="342" t="s">
        <v>402</v>
      </c>
      <c r="E124" s="369" t="s">
        <v>218</v>
      </c>
      <c r="F124" s="362">
        <v>13.536</v>
      </c>
      <c r="G124" s="436"/>
      <c r="H124" s="352"/>
      <c r="I124" s="352"/>
      <c r="J124" s="207"/>
      <c r="K124" s="341"/>
      <c r="M124" s="324"/>
    </row>
    <row r="125" spans="1:13" s="71" customFormat="1" ht="27.6" customHeight="1">
      <c r="A125" s="366" t="s">
        <v>659</v>
      </c>
      <c r="B125" s="237" t="s">
        <v>272</v>
      </c>
      <c r="C125" s="364" t="s">
        <v>406</v>
      </c>
      <c r="D125" s="342" t="s">
        <v>405</v>
      </c>
      <c r="E125" s="369" t="s">
        <v>218</v>
      </c>
      <c r="F125" s="362">
        <v>13.536</v>
      </c>
      <c r="G125" s="436"/>
      <c r="H125" s="352"/>
      <c r="I125" s="352"/>
      <c r="J125" s="207"/>
      <c r="K125" s="341"/>
      <c r="M125" s="324"/>
    </row>
    <row r="126" spans="1:13" s="71" customFormat="1" ht="22.5">
      <c r="A126" s="366" t="s">
        <v>660</v>
      </c>
      <c r="B126" s="237" t="s">
        <v>103</v>
      </c>
      <c r="C126" s="364">
        <v>94971</v>
      </c>
      <c r="D126" s="342" t="s">
        <v>409</v>
      </c>
      <c r="E126" s="369" t="s">
        <v>387</v>
      </c>
      <c r="F126" s="362">
        <v>1.9151999999999998</v>
      </c>
      <c r="G126" s="436"/>
      <c r="H126" s="352"/>
      <c r="I126" s="352"/>
      <c r="J126" s="207"/>
      <c r="K126" s="341"/>
      <c r="M126" s="324"/>
    </row>
    <row r="127" spans="1:13" s="71" customFormat="1" ht="21.6" customHeight="1">
      <c r="A127" s="366" t="s">
        <v>661</v>
      </c>
      <c r="B127" s="237" t="s">
        <v>103</v>
      </c>
      <c r="C127" s="364">
        <v>92791</v>
      </c>
      <c r="D127" s="342" t="s">
        <v>411</v>
      </c>
      <c r="E127" s="369" t="s">
        <v>412</v>
      </c>
      <c r="F127" s="362">
        <v>18.48</v>
      </c>
      <c r="G127" s="436"/>
      <c r="H127" s="352"/>
      <c r="I127" s="352"/>
      <c r="J127" s="207"/>
      <c r="K127" s="341"/>
      <c r="M127" s="324"/>
    </row>
    <row r="128" spans="1:13" s="71" customFormat="1" ht="17.45" customHeight="1">
      <c r="A128" s="366" t="s">
        <v>662</v>
      </c>
      <c r="B128" s="237" t="s">
        <v>103</v>
      </c>
      <c r="C128" s="364">
        <v>92792</v>
      </c>
      <c r="D128" s="342" t="s">
        <v>414</v>
      </c>
      <c r="E128" s="369" t="s">
        <v>412</v>
      </c>
      <c r="F128" s="362">
        <v>27.635999999999996</v>
      </c>
      <c r="G128" s="436"/>
      <c r="H128" s="352"/>
      <c r="I128" s="352"/>
      <c r="J128" s="207"/>
      <c r="K128" s="341"/>
      <c r="M128" s="324"/>
    </row>
    <row r="129" spans="1:13" s="71" customFormat="1" ht="15" customHeight="1">
      <c r="A129" s="366" t="s">
        <v>663</v>
      </c>
      <c r="B129" s="237" t="s">
        <v>103</v>
      </c>
      <c r="C129" s="364">
        <v>92794</v>
      </c>
      <c r="D129" s="342" t="s">
        <v>416</v>
      </c>
      <c r="E129" s="369" t="s">
        <v>412</v>
      </c>
      <c r="F129" s="362">
        <v>55.587839999999993</v>
      </c>
      <c r="G129" s="436"/>
      <c r="H129" s="352"/>
      <c r="I129" s="352"/>
      <c r="J129" s="207"/>
      <c r="K129" s="341"/>
      <c r="M129" s="324"/>
    </row>
    <row r="130" spans="1:13" s="71" customFormat="1" ht="18.600000000000001" customHeight="1">
      <c r="A130" s="366" t="s">
        <v>664</v>
      </c>
      <c r="B130" s="237" t="s">
        <v>103</v>
      </c>
      <c r="C130" s="364">
        <v>92775</v>
      </c>
      <c r="D130" s="342" t="s">
        <v>418</v>
      </c>
      <c r="E130" s="369" t="s">
        <v>412</v>
      </c>
      <c r="F130" s="362">
        <v>18.48</v>
      </c>
      <c r="G130" s="436"/>
      <c r="H130" s="352"/>
      <c r="I130" s="352"/>
      <c r="J130" s="207"/>
      <c r="K130" s="341"/>
      <c r="M130" s="324"/>
    </row>
    <row r="131" spans="1:13" s="71" customFormat="1" ht="21" customHeight="1">
      <c r="A131" s="366" t="s">
        <v>665</v>
      </c>
      <c r="B131" s="237" t="s">
        <v>103</v>
      </c>
      <c r="C131" s="364">
        <v>92776</v>
      </c>
      <c r="D131" s="342" t="s">
        <v>420</v>
      </c>
      <c r="E131" s="369" t="s">
        <v>412</v>
      </c>
      <c r="F131" s="362">
        <v>27.635999999999996</v>
      </c>
      <c r="G131" s="436"/>
      <c r="H131" s="352"/>
      <c r="I131" s="352"/>
      <c r="J131" s="207"/>
      <c r="K131" s="341"/>
      <c r="M131" s="324"/>
    </row>
    <row r="132" spans="1:13" s="71" customFormat="1" ht="19.899999999999999" customHeight="1">
      <c r="A132" s="366" t="s">
        <v>666</v>
      </c>
      <c r="B132" s="237" t="s">
        <v>103</v>
      </c>
      <c r="C132" s="364">
        <v>92778</v>
      </c>
      <c r="D132" s="342" t="s">
        <v>422</v>
      </c>
      <c r="E132" s="369" t="s">
        <v>412</v>
      </c>
      <c r="F132" s="362">
        <v>55.587839999999993</v>
      </c>
      <c r="G132" s="436"/>
      <c r="H132" s="352"/>
      <c r="I132" s="352"/>
      <c r="J132" s="207"/>
      <c r="K132" s="341"/>
      <c r="M132" s="324"/>
    </row>
    <row r="133" spans="1:13" s="71" customFormat="1" ht="17.45" customHeight="1">
      <c r="A133" s="366" t="s">
        <v>667</v>
      </c>
      <c r="B133" s="237" t="s">
        <v>103</v>
      </c>
      <c r="C133" s="364" t="s">
        <v>425</v>
      </c>
      <c r="D133" s="342" t="s">
        <v>424</v>
      </c>
      <c r="E133" s="369" t="s">
        <v>387</v>
      </c>
      <c r="F133" s="362">
        <v>1.9151999999999998</v>
      </c>
      <c r="G133" s="436"/>
      <c r="H133" s="352"/>
      <c r="I133" s="352"/>
      <c r="J133" s="207"/>
      <c r="K133" s="341"/>
      <c r="M133" s="324"/>
    </row>
    <row r="134" spans="1:13" s="71" customFormat="1" ht="17.45" customHeight="1">
      <c r="A134" s="366" t="s">
        <v>668</v>
      </c>
      <c r="B134" s="237" t="s">
        <v>103</v>
      </c>
      <c r="C134" s="365" t="s">
        <v>428</v>
      </c>
      <c r="D134" s="349" t="s">
        <v>427</v>
      </c>
      <c r="E134" s="344" t="s">
        <v>218</v>
      </c>
      <c r="F134" s="363">
        <v>16.919999999999998</v>
      </c>
      <c r="G134" s="437"/>
      <c r="H134" s="352"/>
      <c r="I134" s="352"/>
      <c r="J134" s="207"/>
      <c r="K134" s="341"/>
      <c r="M134" s="324"/>
    </row>
    <row r="135" spans="1:13" s="71" customFormat="1" ht="15.6" customHeight="1">
      <c r="A135" s="429" t="s">
        <v>652</v>
      </c>
      <c r="B135" s="450" t="s">
        <v>440</v>
      </c>
      <c r="C135" s="451"/>
      <c r="D135" s="451"/>
      <c r="E135" s="451"/>
      <c r="F135" s="451"/>
      <c r="G135" s="451"/>
      <c r="H135" s="451"/>
      <c r="I135" s="431"/>
      <c r="J135" s="207"/>
      <c r="K135" s="341"/>
      <c r="M135" s="324"/>
    </row>
    <row r="136" spans="1:13" s="71" customFormat="1" ht="21" customHeight="1">
      <c r="A136" s="366" t="s">
        <v>669</v>
      </c>
      <c r="B136" s="237" t="s">
        <v>103</v>
      </c>
      <c r="C136" s="370">
        <v>92263</v>
      </c>
      <c r="D136" s="367" t="s">
        <v>441</v>
      </c>
      <c r="E136" s="371" t="s">
        <v>218</v>
      </c>
      <c r="F136" s="379">
        <v>14.400000000000002</v>
      </c>
      <c r="G136" s="408"/>
      <c r="H136" s="352"/>
      <c r="I136" s="352"/>
      <c r="J136" s="207"/>
      <c r="K136" s="341"/>
      <c r="M136" s="324"/>
    </row>
    <row r="137" spans="1:13" s="71" customFormat="1" ht="20.45" customHeight="1">
      <c r="A137" s="366" t="s">
        <v>670</v>
      </c>
      <c r="B137" s="237" t="s">
        <v>103</v>
      </c>
      <c r="C137" s="364">
        <v>92265</v>
      </c>
      <c r="D137" s="368" t="s">
        <v>402</v>
      </c>
      <c r="E137" s="372" t="s">
        <v>218</v>
      </c>
      <c r="F137" s="362">
        <v>13.536</v>
      </c>
      <c r="G137" s="408"/>
      <c r="H137" s="352"/>
      <c r="I137" s="352"/>
      <c r="J137" s="207"/>
      <c r="K137" s="341"/>
      <c r="M137" s="324"/>
    </row>
    <row r="138" spans="1:13" s="71" customFormat="1" ht="33.75">
      <c r="A138" s="366" t="s">
        <v>671</v>
      </c>
      <c r="B138" s="237" t="s">
        <v>103</v>
      </c>
      <c r="C138" s="364">
        <v>92423</v>
      </c>
      <c r="D138" s="368" t="s">
        <v>444</v>
      </c>
      <c r="E138" s="372" t="s">
        <v>218</v>
      </c>
      <c r="F138" s="362">
        <v>14.400000000000002</v>
      </c>
      <c r="G138" s="408"/>
      <c r="H138" s="352"/>
      <c r="I138" s="352"/>
      <c r="J138" s="207"/>
      <c r="K138" s="341"/>
      <c r="M138" s="324"/>
    </row>
    <row r="139" spans="1:13" s="71" customFormat="1" ht="22.5">
      <c r="A139" s="366" t="s">
        <v>672</v>
      </c>
      <c r="B139" s="237" t="s">
        <v>272</v>
      </c>
      <c r="C139" s="364" t="s">
        <v>406</v>
      </c>
      <c r="D139" s="368" t="s">
        <v>405</v>
      </c>
      <c r="E139" s="372" t="s">
        <v>218</v>
      </c>
      <c r="F139" s="362">
        <v>13.536</v>
      </c>
      <c r="G139" s="408"/>
      <c r="H139" s="352"/>
      <c r="I139" s="352"/>
      <c r="J139" s="207"/>
      <c r="K139" s="341"/>
      <c r="M139" s="324"/>
    </row>
    <row r="140" spans="1:13" s="71" customFormat="1" ht="22.5">
      <c r="A140" s="366" t="s">
        <v>673</v>
      </c>
      <c r="B140" s="237" t="s">
        <v>103</v>
      </c>
      <c r="C140" s="364">
        <v>94971</v>
      </c>
      <c r="D140" s="368" t="s">
        <v>409</v>
      </c>
      <c r="E140" s="372" t="s">
        <v>387</v>
      </c>
      <c r="F140" s="362">
        <v>1.7171999999999998</v>
      </c>
      <c r="G140" s="408"/>
      <c r="H140" s="352"/>
      <c r="I140" s="352"/>
      <c r="J140" s="207"/>
      <c r="K140" s="341"/>
      <c r="M140" s="324"/>
    </row>
    <row r="141" spans="1:13" s="71" customFormat="1" ht="14.45" customHeight="1">
      <c r="A141" s="366" t="s">
        <v>674</v>
      </c>
      <c r="B141" s="237" t="s">
        <v>103</v>
      </c>
      <c r="C141" s="364">
        <v>92791</v>
      </c>
      <c r="D141" s="368" t="s">
        <v>411</v>
      </c>
      <c r="E141" s="372" t="s">
        <v>412</v>
      </c>
      <c r="F141" s="362">
        <v>29.259999999999998</v>
      </c>
      <c r="G141" s="408"/>
      <c r="H141" s="352"/>
      <c r="I141" s="352"/>
      <c r="J141" s="207"/>
      <c r="K141" s="341"/>
      <c r="M141" s="324"/>
    </row>
    <row r="142" spans="1:13" s="71" customFormat="1" ht="14.45" customHeight="1">
      <c r="A142" s="366" t="s">
        <v>675</v>
      </c>
      <c r="B142" s="237" t="s">
        <v>103</v>
      </c>
      <c r="C142" s="364">
        <v>92794</v>
      </c>
      <c r="D142" s="368" t="s">
        <v>416</v>
      </c>
      <c r="E142" s="372" t="s">
        <v>412</v>
      </c>
      <c r="F142" s="362">
        <v>111.76703999999999</v>
      </c>
      <c r="G142" s="408"/>
      <c r="H142" s="352"/>
      <c r="I142" s="352"/>
      <c r="J142" s="207"/>
      <c r="K142" s="341"/>
      <c r="M142" s="324"/>
    </row>
    <row r="143" spans="1:13" s="71" customFormat="1" ht="16.149999999999999" customHeight="1">
      <c r="A143" s="366" t="s">
        <v>676</v>
      </c>
      <c r="B143" s="237" t="s">
        <v>103</v>
      </c>
      <c r="C143" s="364">
        <v>92775</v>
      </c>
      <c r="D143" s="368" t="s">
        <v>450</v>
      </c>
      <c r="E143" s="372" t="s">
        <v>412</v>
      </c>
      <c r="F143" s="362">
        <v>29.259999999999998</v>
      </c>
      <c r="G143" s="408"/>
      <c r="H143" s="352"/>
      <c r="I143" s="352"/>
      <c r="J143" s="207"/>
      <c r="K143" s="341"/>
      <c r="M143" s="324"/>
    </row>
    <row r="144" spans="1:13" s="71" customFormat="1" ht="22.5">
      <c r="A144" s="366" t="s">
        <v>677</v>
      </c>
      <c r="B144" s="237" t="s">
        <v>103</v>
      </c>
      <c r="C144" s="364">
        <v>92778</v>
      </c>
      <c r="D144" s="368" t="s">
        <v>452</v>
      </c>
      <c r="E144" s="372" t="s">
        <v>412</v>
      </c>
      <c r="F144" s="362">
        <v>111.76703999999999</v>
      </c>
      <c r="G144" s="408"/>
      <c r="H144" s="352"/>
      <c r="I144" s="352"/>
      <c r="J144" s="207"/>
      <c r="K144" s="341"/>
      <c r="M144" s="324"/>
    </row>
    <row r="145" spans="1:13" s="71" customFormat="1" ht="22.5">
      <c r="A145" s="366" t="s">
        <v>678</v>
      </c>
      <c r="B145" s="237" t="s">
        <v>103</v>
      </c>
      <c r="C145" s="364">
        <v>92873</v>
      </c>
      <c r="D145" s="368" t="s">
        <v>454</v>
      </c>
      <c r="E145" s="372" t="s">
        <v>387</v>
      </c>
      <c r="F145" s="362">
        <v>1.7171999999999998</v>
      </c>
      <c r="G145" s="408"/>
      <c r="H145" s="352"/>
      <c r="I145" s="352"/>
      <c r="J145" s="207"/>
      <c r="K145" s="341"/>
      <c r="M145" s="324"/>
    </row>
    <row r="146" spans="1:13" s="71" customFormat="1" ht="29.45" customHeight="1">
      <c r="A146" s="366" t="s">
        <v>679</v>
      </c>
      <c r="B146" s="237" t="s">
        <v>103</v>
      </c>
      <c r="C146" s="364" t="s">
        <v>457</v>
      </c>
      <c r="D146" s="368" t="s">
        <v>456</v>
      </c>
      <c r="E146" s="372" t="s">
        <v>218</v>
      </c>
      <c r="F146" s="362">
        <v>29.453149999999997</v>
      </c>
      <c r="G146" s="408"/>
      <c r="H146" s="352"/>
      <c r="I146" s="352"/>
      <c r="J146" s="207"/>
      <c r="K146" s="341"/>
      <c r="M146" s="324"/>
    </row>
    <row r="147" spans="1:13" s="71" customFormat="1" ht="15.6" customHeight="1">
      <c r="A147" s="429" t="s">
        <v>680</v>
      </c>
      <c r="B147" s="450" t="s">
        <v>459</v>
      </c>
      <c r="C147" s="451"/>
      <c r="D147" s="451"/>
      <c r="E147" s="451"/>
      <c r="F147" s="451"/>
      <c r="G147" s="451"/>
      <c r="H147" s="451"/>
      <c r="I147" s="431"/>
      <c r="J147" s="207"/>
      <c r="K147" s="341"/>
      <c r="M147" s="324"/>
    </row>
    <row r="148" spans="1:13" s="71" customFormat="1" ht="42.6" customHeight="1">
      <c r="A148" s="366" t="s">
        <v>681</v>
      </c>
      <c r="B148" s="237" t="s">
        <v>103</v>
      </c>
      <c r="C148" s="370">
        <v>87513</v>
      </c>
      <c r="D148" s="367" t="s">
        <v>460</v>
      </c>
      <c r="E148" s="438" t="s">
        <v>218</v>
      </c>
      <c r="F148" s="379">
        <v>16.336000000000002</v>
      </c>
      <c r="G148" s="439"/>
      <c r="H148" s="352"/>
      <c r="I148" s="352"/>
      <c r="J148" s="207"/>
      <c r="K148" s="341"/>
      <c r="M148" s="324"/>
    </row>
    <row r="149" spans="1:13" s="71" customFormat="1" ht="39.6" customHeight="1">
      <c r="A149" s="366" t="s">
        <v>682</v>
      </c>
      <c r="B149" s="237" t="s">
        <v>103</v>
      </c>
      <c r="C149" s="364">
        <v>87521</v>
      </c>
      <c r="D149" s="368" t="s">
        <v>463</v>
      </c>
      <c r="E149" s="440" t="s">
        <v>218</v>
      </c>
      <c r="F149" s="362">
        <v>54.49799999999999</v>
      </c>
      <c r="G149" s="408"/>
      <c r="H149" s="352"/>
      <c r="I149" s="352"/>
      <c r="J149" s="207"/>
      <c r="K149" s="341"/>
      <c r="M149" s="324"/>
    </row>
    <row r="150" spans="1:13" s="71" customFormat="1" ht="22.5">
      <c r="A150" s="366" t="s">
        <v>654</v>
      </c>
      <c r="B150" s="237" t="s">
        <v>103</v>
      </c>
      <c r="C150" s="364">
        <v>93190</v>
      </c>
      <c r="D150" s="368" t="s">
        <v>466</v>
      </c>
      <c r="E150" s="440" t="s">
        <v>391</v>
      </c>
      <c r="F150" s="362">
        <v>2.4</v>
      </c>
      <c r="G150" s="408"/>
      <c r="H150" s="352"/>
      <c r="I150" s="352"/>
      <c r="J150" s="207"/>
      <c r="K150" s="341"/>
      <c r="M150" s="324"/>
    </row>
    <row r="151" spans="1:13" s="71" customFormat="1" ht="22.15" customHeight="1">
      <c r="A151" s="366" t="s">
        <v>683</v>
      </c>
      <c r="B151" s="237" t="s">
        <v>103</v>
      </c>
      <c r="C151" s="364">
        <v>93191</v>
      </c>
      <c r="D151" s="368" t="s">
        <v>469</v>
      </c>
      <c r="E151" s="440" t="s">
        <v>391</v>
      </c>
      <c r="F151" s="362">
        <v>2.5</v>
      </c>
      <c r="G151" s="408"/>
      <c r="H151" s="352"/>
      <c r="I151" s="352"/>
      <c r="J151" s="207"/>
      <c r="K151" s="341"/>
      <c r="M151" s="324"/>
    </row>
    <row r="152" spans="1:13" s="71" customFormat="1" ht="22.5">
      <c r="A152" s="366" t="s">
        <v>684</v>
      </c>
      <c r="B152" s="237" t="s">
        <v>103</v>
      </c>
      <c r="C152" s="364">
        <v>93198</v>
      </c>
      <c r="D152" s="368" t="s">
        <v>472</v>
      </c>
      <c r="E152" s="440" t="s">
        <v>391</v>
      </c>
      <c r="F152" s="362">
        <v>2</v>
      </c>
      <c r="G152" s="408"/>
      <c r="H152" s="352"/>
      <c r="I152" s="352"/>
      <c r="J152" s="207"/>
      <c r="K152" s="341"/>
      <c r="M152" s="324"/>
    </row>
    <row r="153" spans="1:13" s="71" customFormat="1" ht="22.9" customHeight="1">
      <c r="A153" s="366" t="s">
        <v>685</v>
      </c>
      <c r="B153" s="237" t="s">
        <v>103</v>
      </c>
      <c r="C153" s="364">
        <v>93199</v>
      </c>
      <c r="D153" s="368" t="s">
        <v>475</v>
      </c>
      <c r="E153" s="440" t="s">
        <v>391</v>
      </c>
      <c r="F153" s="362">
        <v>2.5</v>
      </c>
      <c r="G153" s="408"/>
      <c r="H153" s="352"/>
      <c r="I153" s="352"/>
      <c r="J153" s="207"/>
      <c r="K153" s="341"/>
      <c r="M153" s="324"/>
    </row>
    <row r="154" spans="1:13" s="71" customFormat="1" ht="20.45" customHeight="1">
      <c r="A154" s="366" t="s">
        <v>686</v>
      </c>
      <c r="B154" s="237" t="s">
        <v>103</v>
      </c>
      <c r="C154" s="364">
        <v>93192</v>
      </c>
      <c r="D154" s="368" t="s">
        <v>477</v>
      </c>
      <c r="E154" s="440" t="s">
        <v>391</v>
      </c>
      <c r="F154" s="362">
        <v>4.1999999999999993</v>
      </c>
      <c r="G154" s="408"/>
      <c r="H154" s="352"/>
      <c r="I154" s="352"/>
      <c r="J154" s="207"/>
      <c r="K154" s="341"/>
      <c r="M154" s="324"/>
    </row>
    <row r="155" spans="1:13" s="71" customFormat="1" ht="25.15" customHeight="1">
      <c r="A155" s="429" t="s">
        <v>687</v>
      </c>
      <c r="B155" s="450" t="s">
        <v>479</v>
      </c>
      <c r="C155" s="451"/>
      <c r="D155" s="451"/>
      <c r="E155" s="451"/>
      <c r="F155" s="451"/>
      <c r="G155" s="451"/>
      <c r="H155" s="451"/>
      <c r="I155" s="431"/>
      <c r="J155" s="207"/>
      <c r="K155" s="341"/>
      <c r="M155" s="324"/>
    </row>
    <row r="156" spans="1:13" s="71" customFormat="1" ht="31.9" customHeight="1">
      <c r="A156" s="366" t="s">
        <v>688</v>
      </c>
      <c r="B156" s="366" t="s">
        <v>17</v>
      </c>
      <c r="C156" s="407" t="s">
        <v>744</v>
      </c>
      <c r="D156" s="368" t="s">
        <v>745</v>
      </c>
      <c r="E156" s="407" t="s">
        <v>218</v>
      </c>
      <c r="F156" s="362">
        <v>29.45</v>
      </c>
      <c r="G156" s="408"/>
      <c r="H156" s="352"/>
      <c r="I156" s="352"/>
      <c r="J156" s="207"/>
      <c r="K156" s="341"/>
      <c r="M156" s="324"/>
    </row>
    <row r="157" spans="1:13" s="71" customFormat="1" ht="31.9" customHeight="1">
      <c r="A157" s="366" t="s">
        <v>689</v>
      </c>
      <c r="B157" s="366" t="s">
        <v>17</v>
      </c>
      <c r="C157" s="84" t="s">
        <v>747</v>
      </c>
      <c r="D157" s="409" t="s">
        <v>748</v>
      </c>
      <c r="E157" s="407" t="s">
        <v>218</v>
      </c>
      <c r="F157" s="410">
        <f>F156</f>
        <v>29.45</v>
      </c>
      <c r="G157" s="408"/>
      <c r="H157" s="352"/>
      <c r="I157" s="352"/>
      <c r="J157" s="207"/>
      <c r="K157" s="202"/>
      <c r="M157" s="324"/>
    </row>
    <row r="158" spans="1:13" s="71" customFormat="1" ht="33.6" customHeight="1">
      <c r="A158" s="366" t="s">
        <v>746</v>
      </c>
      <c r="B158" s="366" t="s">
        <v>17</v>
      </c>
      <c r="C158" s="407" t="s">
        <v>749</v>
      </c>
      <c r="D158" s="368" t="s">
        <v>750</v>
      </c>
      <c r="E158" s="407" t="s">
        <v>107</v>
      </c>
      <c r="F158" s="412">
        <v>6.11</v>
      </c>
      <c r="G158" s="411"/>
      <c r="H158" s="352"/>
      <c r="I158" s="352"/>
      <c r="J158" s="207"/>
      <c r="K158" s="341"/>
      <c r="M158" s="324"/>
    </row>
    <row r="159" spans="1:13" s="71" customFormat="1">
      <c r="A159" s="429" t="s">
        <v>690</v>
      </c>
      <c r="B159" s="450" t="s">
        <v>483</v>
      </c>
      <c r="C159" s="451"/>
      <c r="D159" s="451"/>
      <c r="E159" s="451"/>
      <c r="F159" s="451"/>
      <c r="G159" s="451"/>
      <c r="H159" s="451"/>
      <c r="I159" s="431"/>
      <c r="J159" s="207"/>
      <c r="K159" s="341"/>
      <c r="M159" s="324"/>
    </row>
    <row r="160" spans="1:13" s="71" customFormat="1" ht="23.45" customHeight="1">
      <c r="A160" s="366" t="s">
        <v>692</v>
      </c>
      <c r="B160" s="237" t="s">
        <v>103</v>
      </c>
      <c r="C160" s="370">
        <v>87879</v>
      </c>
      <c r="D160" s="367" t="s">
        <v>484</v>
      </c>
      <c r="E160" s="371" t="s">
        <v>218</v>
      </c>
      <c r="F160" s="379">
        <v>153.75499999999997</v>
      </c>
      <c r="G160" s="408"/>
      <c r="H160" s="352"/>
      <c r="I160" s="352"/>
      <c r="J160" s="207"/>
      <c r="K160" s="341"/>
      <c r="M160" s="324"/>
    </row>
    <row r="161" spans="1:13" s="71" customFormat="1" ht="30.6" customHeight="1">
      <c r="A161" s="366" t="s">
        <v>693</v>
      </c>
      <c r="B161" s="237" t="s">
        <v>103</v>
      </c>
      <c r="C161" s="364">
        <v>87882</v>
      </c>
      <c r="D161" s="368" t="s">
        <v>486</v>
      </c>
      <c r="E161" s="372" t="s">
        <v>218</v>
      </c>
      <c r="F161" s="362">
        <v>29.45</v>
      </c>
      <c r="G161" s="408"/>
      <c r="H161" s="352"/>
      <c r="I161" s="352"/>
      <c r="J161" s="207"/>
      <c r="K161" s="341"/>
      <c r="M161" s="324"/>
    </row>
    <row r="162" spans="1:13" s="71" customFormat="1" ht="31.9" customHeight="1">
      <c r="A162" s="366" t="s">
        <v>694</v>
      </c>
      <c r="B162" s="237" t="s">
        <v>103</v>
      </c>
      <c r="C162" s="364">
        <v>87527</v>
      </c>
      <c r="D162" s="368" t="s">
        <v>488</v>
      </c>
      <c r="E162" s="372" t="s">
        <v>218</v>
      </c>
      <c r="F162" s="362">
        <v>15.756999999999998</v>
      </c>
      <c r="G162" s="408"/>
      <c r="H162" s="352"/>
      <c r="I162" s="352"/>
      <c r="J162" s="207"/>
      <c r="K162" s="341"/>
      <c r="M162" s="324"/>
    </row>
    <row r="163" spans="1:13" s="71" customFormat="1" ht="33.75">
      <c r="A163" s="366" t="s">
        <v>695</v>
      </c>
      <c r="B163" s="237" t="s">
        <v>103</v>
      </c>
      <c r="C163" s="364">
        <v>87530</v>
      </c>
      <c r="D163" s="368" t="s">
        <v>490</v>
      </c>
      <c r="E163" s="372" t="s">
        <v>218</v>
      </c>
      <c r="F163" s="362">
        <v>138</v>
      </c>
      <c r="G163" s="408"/>
      <c r="H163" s="352"/>
      <c r="I163" s="352"/>
      <c r="J163" s="207"/>
      <c r="K163" s="341"/>
      <c r="M163" s="324"/>
    </row>
    <row r="164" spans="1:13" s="71" customFormat="1" ht="33.75">
      <c r="A164" s="366" t="s">
        <v>696</v>
      </c>
      <c r="B164" s="237" t="s">
        <v>103</v>
      </c>
      <c r="C164" s="364">
        <v>90407</v>
      </c>
      <c r="D164" s="368" t="s">
        <v>492</v>
      </c>
      <c r="E164" s="372" t="s">
        <v>218</v>
      </c>
      <c r="F164" s="362">
        <v>29.45</v>
      </c>
      <c r="G164" s="408"/>
      <c r="H164" s="352"/>
      <c r="I164" s="352"/>
      <c r="J164" s="207"/>
      <c r="K164" s="341"/>
      <c r="M164" s="324"/>
    </row>
    <row r="165" spans="1:13" s="71" customFormat="1" ht="22.5">
      <c r="A165" s="366" t="s">
        <v>691</v>
      </c>
      <c r="B165" s="237" t="s">
        <v>103</v>
      </c>
      <c r="C165" s="364">
        <v>87264</v>
      </c>
      <c r="D165" s="368" t="s">
        <v>494</v>
      </c>
      <c r="E165" s="372" t="s">
        <v>218</v>
      </c>
      <c r="F165" s="362">
        <v>15.756999999999998</v>
      </c>
      <c r="G165" s="408"/>
      <c r="H165" s="352"/>
      <c r="I165" s="352"/>
      <c r="J165" s="207"/>
      <c r="K165" s="341"/>
      <c r="M165" s="324"/>
    </row>
    <row r="166" spans="1:13" s="71" customFormat="1">
      <c r="A166" s="429" t="s">
        <v>697</v>
      </c>
      <c r="B166" s="450" t="s">
        <v>505</v>
      </c>
      <c r="C166" s="451"/>
      <c r="D166" s="451"/>
      <c r="E166" s="451"/>
      <c r="F166" s="451"/>
      <c r="G166" s="451"/>
      <c r="H166" s="451"/>
      <c r="I166" s="431"/>
      <c r="J166" s="207"/>
      <c r="K166" s="341"/>
      <c r="M166" s="324"/>
    </row>
    <row r="167" spans="1:13" s="71" customFormat="1" ht="33.75">
      <c r="A167" s="366" t="s">
        <v>698</v>
      </c>
      <c r="B167" s="237" t="s">
        <v>103</v>
      </c>
      <c r="C167" s="387">
        <v>87700</v>
      </c>
      <c r="D167" s="388" t="s">
        <v>506</v>
      </c>
      <c r="E167" s="372" t="s">
        <v>218</v>
      </c>
      <c r="F167" s="362">
        <v>15.59</v>
      </c>
      <c r="G167" s="408"/>
      <c r="H167" s="352"/>
      <c r="I167" s="352"/>
      <c r="J167" s="207"/>
      <c r="K167" s="341"/>
      <c r="M167" s="324"/>
    </row>
    <row r="168" spans="1:13" s="71" customFormat="1" ht="33.75">
      <c r="A168" s="366" t="s">
        <v>699</v>
      </c>
      <c r="B168" s="237" t="s">
        <v>103</v>
      </c>
      <c r="C168" s="387">
        <v>87249</v>
      </c>
      <c r="D168" s="389" t="s">
        <v>508</v>
      </c>
      <c r="E168" s="372" t="s">
        <v>218</v>
      </c>
      <c r="F168" s="362">
        <v>7.89</v>
      </c>
      <c r="G168" s="408"/>
      <c r="H168" s="352"/>
      <c r="I168" s="352"/>
      <c r="J168" s="207"/>
      <c r="K168" s="341"/>
      <c r="M168" s="324"/>
    </row>
    <row r="169" spans="1:13" s="71" customFormat="1" ht="31.15" customHeight="1">
      <c r="A169" s="366" t="s">
        <v>700</v>
      </c>
      <c r="B169" s="237" t="s">
        <v>103</v>
      </c>
      <c r="C169" s="387">
        <v>87250</v>
      </c>
      <c r="D169" s="389" t="s">
        <v>510</v>
      </c>
      <c r="E169" s="372" t="s">
        <v>218</v>
      </c>
      <c r="F169" s="362">
        <v>7.7</v>
      </c>
      <c r="G169" s="408"/>
      <c r="H169" s="352"/>
      <c r="I169" s="352"/>
      <c r="J169" s="207"/>
      <c r="K169" s="341"/>
      <c r="M169" s="324"/>
    </row>
    <row r="170" spans="1:13" s="71" customFormat="1" ht="22.5">
      <c r="A170" s="366" t="s">
        <v>701</v>
      </c>
      <c r="B170" s="237" t="s">
        <v>103</v>
      </c>
      <c r="C170" s="387" t="s">
        <v>513</v>
      </c>
      <c r="D170" s="389" t="s">
        <v>512</v>
      </c>
      <c r="E170" s="372" t="s">
        <v>391</v>
      </c>
      <c r="F170" s="362">
        <v>1.8</v>
      </c>
      <c r="G170" s="408"/>
      <c r="H170" s="352"/>
      <c r="I170" s="352"/>
      <c r="J170" s="207"/>
      <c r="K170" s="341"/>
      <c r="M170" s="324"/>
    </row>
    <row r="171" spans="1:13" s="71" customFormat="1" ht="21" customHeight="1">
      <c r="A171" s="366" t="s">
        <v>702</v>
      </c>
      <c r="B171" s="237" t="s">
        <v>103</v>
      </c>
      <c r="C171" s="387">
        <v>88649</v>
      </c>
      <c r="D171" s="389" t="s">
        <v>515</v>
      </c>
      <c r="E171" s="372" t="s">
        <v>391</v>
      </c>
      <c r="F171" s="362">
        <v>16.8</v>
      </c>
      <c r="G171" s="408"/>
      <c r="H171" s="352"/>
      <c r="I171" s="352"/>
      <c r="J171" s="207"/>
      <c r="K171" s="341"/>
      <c r="M171" s="324"/>
    </row>
    <row r="172" spans="1:13" s="71" customFormat="1">
      <c r="A172" s="429" t="s">
        <v>703</v>
      </c>
      <c r="B172" s="450" t="s">
        <v>520</v>
      </c>
      <c r="C172" s="451"/>
      <c r="D172" s="451"/>
      <c r="E172" s="451"/>
      <c r="F172" s="451"/>
      <c r="G172" s="451"/>
      <c r="H172" s="451"/>
      <c r="I172" s="431"/>
      <c r="J172" s="207"/>
      <c r="K172" s="341"/>
      <c r="M172" s="324"/>
    </row>
    <row r="173" spans="1:13" s="71" customFormat="1" ht="33.75">
      <c r="A173" s="366" t="s">
        <v>704</v>
      </c>
      <c r="B173" s="237" t="s">
        <v>103</v>
      </c>
      <c r="C173" s="370">
        <v>91014</v>
      </c>
      <c r="D173" s="367" t="s">
        <v>522</v>
      </c>
      <c r="E173" s="371" t="s">
        <v>523</v>
      </c>
      <c r="F173" s="379">
        <v>1</v>
      </c>
      <c r="G173" s="408"/>
      <c r="H173" s="352"/>
      <c r="I173" s="352"/>
      <c r="J173" s="207"/>
      <c r="K173" s="341"/>
      <c r="M173" s="324"/>
    </row>
    <row r="174" spans="1:13" s="71" customFormat="1" ht="35.450000000000003" customHeight="1">
      <c r="A174" s="366" t="s">
        <v>705</v>
      </c>
      <c r="B174" s="237" t="s">
        <v>103</v>
      </c>
      <c r="C174" s="364">
        <v>91016</v>
      </c>
      <c r="D174" s="409" t="s">
        <v>525</v>
      </c>
      <c r="E174" s="372" t="s">
        <v>523</v>
      </c>
      <c r="F174" s="362">
        <v>3</v>
      </c>
      <c r="G174" s="408"/>
      <c r="H174" s="352"/>
      <c r="I174" s="352"/>
      <c r="J174" s="207"/>
      <c r="K174" s="341"/>
      <c r="M174" s="324"/>
    </row>
    <row r="175" spans="1:13" s="71" customFormat="1" ht="25.9" customHeight="1">
      <c r="A175" s="366" t="s">
        <v>706</v>
      </c>
      <c r="B175" s="237" t="s">
        <v>103</v>
      </c>
      <c r="C175" s="365">
        <v>90830</v>
      </c>
      <c r="D175" s="409" t="s">
        <v>527</v>
      </c>
      <c r="E175" s="418" t="s">
        <v>523</v>
      </c>
      <c r="F175" s="363">
        <v>3</v>
      </c>
      <c r="G175" s="408"/>
      <c r="H175" s="352"/>
      <c r="I175" s="352"/>
      <c r="J175" s="207"/>
      <c r="K175" s="341"/>
      <c r="M175" s="324"/>
    </row>
    <row r="176" spans="1:13" s="71" customFormat="1" ht="22.15" customHeight="1">
      <c r="A176" s="366" t="s">
        <v>707</v>
      </c>
      <c r="B176" s="237" t="s">
        <v>272</v>
      </c>
      <c r="C176" s="446" t="s">
        <v>530</v>
      </c>
      <c r="D176" s="409" t="s">
        <v>529</v>
      </c>
      <c r="E176" s="418" t="s">
        <v>523</v>
      </c>
      <c r="F176" s="379">
        <v>3</v>
      </c>
      <c r="G176" s="408"/>
      <c r="H176" s="352"/>
      <c r="I176" s="352"/>
      <c r="J176" s="207"/>
      <c r="K176" s="341"/>
      <c r="M176" s="324"/>
    </row>
    <row r="177" spans="1:13" s="71" customFormat="1" ht="29.45" customHeight="1">
      <c r="A177" s="366" t="s">
        <v>708</v>
      </c>
      <c r="B177" s="237" t="s">
        <v>103</v>
      </c>
      <c r="C177" s="364">
        <v>72119</v>
      </c>
      <c r="D177" s="409" t="s">
        <v>531</v>
      </c>
      <c r="E177" s="372" t="s">
        <v>218</v>
      </c>
      <c r="F177" s="362">
        <v>2.9</v>
      </c>
      <c r="G177" s="408"/>
      <c r="H177" s="352"/>
      <c r="I177" s="352"/>
      <c r="J177" s="207"/>
      <c r="K177" s="341"/>
      <c r="M177" s="324"/>
    </row>
    <row r="178" spans="1:13" s="71" customFormat="1" ht="15.6" customHeight="1">
      <c r="A178" s="429" t="s">
        <v>709</v>
      </c>
      <c r="B178" s="450" t="s">
        <v>533</v>
      </c>
      <c r="C178" s="451"/>
      <c r="D178" s="451"/>
      <c r="E178" s="451"/>
      <c r="F178" s="451"/>
      <c r="G178" s="451"/>
      <c r="H178" s="451"/>
      <c r="I178" s="431"/>
      <c r="J178" s="207"/>
      <c r="K178" s="341"/>
      <c r="M178" s="324"/>
    </row>
    <row r="179" spans="1:13" s="71" customFormat="1" ht="22.5">
      <c r="A179" s="366" t="s">
        <v>710</v>
      </c>
      <c r="B179" s="237" t="s">
        <v>103</v>
      </c>
      <c r="C179" s="364">
        <v>88483</v>
      </c>
      <c r="D179" s="368" t="s">
        <v>540</v>
      </c>
      <c r="E179" s="372" t="s">
        <v>218</v>
      </c>
      <c r="F179" s="362">
        <v>89.542999999999978</v>
      </c>
      <c r="G179" s="408"/>
      <c r="H179" s="352"/>
      <c r="I179" s="352"/>
      <c r="J179" s="207"/>
      <c r="K179" s="341"/>
      <c r="M179" s="324"/>
    </row>
    <row r="180" spans="1:13" s="71" customFormat="1" ht="22.5">
      <c r="A180" s="366" t="s">
        <v>711</v>
      </c>
      <c r="B180" s="237" t="s">
        <v>103</v>
      </c>
      <c r="C180" s="364">
        <v>88496</v>
      </c>
      <c r="D180" s="368" t="s">
        <v>542</v>
      </c>
      <c r="E180" s="372" t="s">
        <v>218</v>
      </c>
      <c r="F180" s="362">
        <v>12.89</v>
      </c>
      <c r="G180" s="408"/>
      <c r="H180" s="352"/>
      <c r="I180" s="352"/>
      <c r="J180" s="207"/>
      <c r="K180" s="341"/>
      <c r="M180" s="324"/>
    </row>
    <row r="181" spans="1:13" s="71" customFormat="1" ht="22.5">
      <c r="A181" s="366" t="s">
        <v>712</v>
      </c>
      <c r="B181" s="237" t="s">
        <v>103</v>
      </c>
      <c r="C181" s="364">
        <v>88497</v>
      </c>
      <c r="D181" s="368" t="s">
        <v>544</v>
      </c>
      <c r="E181" s="372" t="s">
        <v>218</v>
      </c>
      <c r="F181" s="362">
        <v>61.997000000000021</v>
      </c>
      <c r="G181" s="408"/>
      <c r="H181" s="352"/>
      <c r="I181" s="352"/>
      <c r="J181" s="207"/>
      <c r="K181" s="341"/>
      <c r="M181" s="324"/>
    </row>
    <row r="182" spans="1:13" s="71" customFormat="1" ht="21.6" customHeight="1">
      <c r="A182" s="366" t="s">
        <v>713</v>
      </c>
      <c r="B182" s="237" t="s">
        <v>103</v>
      </c>
      <c r="C182" s="364">
        <v>88488</v>
      </c>
      <c r="D182" s="368" t="s">
        <v>546</v>
      </c>
      <c r="E182" s="372" t="s">
        <v>218</v>
      </c>
      <c r="F182" s="362">
        <v>12.89</v>
      </c>
      <c r="G182" s="408"/>
      <c r="H182" s="352"/>
      <c r="I182" s="352"/>
      <c r="J182" s="207"/>
      <c r="K182" s="341"/>
      <c r="M182" s="324"/>
    </row>
    <row r="183" spans="1:13" s="71" customFormat="1" ht="23.45" customHeight="1">
      <c r="A183" s="366" t="s">
        <v>714</v>
      </c>
      <c r="B183" s="237" t="s">
        <v>103</v>
      </c>
      <c r="C183" s="364">
        <v>88489</v>
      </c>
      <c r="D183" s="368" t="s">
        <v>547</v>
      </c>
      <c r="E183" s="372" t="s">
        <v>218</v>
      </c>
      <c r="F183" s="362">
        <v>61.997000000000021</v>
      </c>
      <c r="G183" s="408"/>
      <c r="H183" s="352"/>
      <c r="I183" s="352"/>
      <c r="J183" s="207"/>
      <c r="K183" s="341"/>
      <c r="M183" s="324"/>
    </row>
    <row r="184" spans="1:13" s="71" customFormat="1" ht="21.6" customHeight="1">
      <c r="A184" s="366" t="s">
        <v>715</v>
      </c>
      <c r="B184" s="237" t="s">
        <v>103</v>
      </c>
      <c r="C184" s="364">
        <v>6082</v>
      </c>
      <c r="D184" s="368" t="s">
        <v>548</v>
      </c>
      <c r="E184" s="372" t="s">
        <v>218</v>
      </c>
      <c r="F184" s="362">
        <v>11.560500000000001</v>
      </c>
      <c r="G184" s="408"/>
      <c r="H184" s="352"/>
      <c r="I184" s="352"/>
      <c r="J184" s="207"/>
      <c r="K184" s="341"/>
      <c r="M184" s="324"/>
    </row>
    <row r="185" spans="1:13" s="71" customFormat="1" ht="15.6" customHeight="1">
      <c r="A185" s="429" t="s">
        <v>716</v>
      </c>
      <c r="B185" s="450" t="s">
        <v>717</v>
      </c>
      <c r="C185" s="451"/>
      <c r="D185" s="451"/>
      <c r="E185" s="451"/>
      <c r="F185" s="451"/>
      <c r="G185" s="451"/>
      <c r="H185" s="451"/>
      <c r="I185" s="431"/>
      <c r="J185" s="207"/>
      <c r="K185" s="341"/>
      <c r="M185" s="324"/>
    </row>
    <row r="186" spans="1:13" s="71" customFormat="1" ht="33.6" customHeight="1">
      <c r="A186" s="366" t="s">
        <v>718</v>
      </c>
      <c r="B186" s="366" t="s">
        <v>17</v>
      </c>
      <c r="C186" s="392" t="s">
        <v>551</v>
      </c>
      <c r="D186" s="393" t="s">
        <v>550</v>
      </c>
      <c r="E186" s="394" t="s">
        <v>523</v>
      </c>
      <c r="F186" s="395">
        <v>1</v>
      </c>
      <c r="G186" s="441"/>
      <c r="H186" s="352"/>
      <c r="I186" s="352"/>
      <c r="J186" s="207"/>
      <c r="K186" s="341"/>
      <c r="M186" s="324"/>
    </row>
    <row r="187" spans="1:13" s="71" customFormat="1">
      <c r="A187" s="366" t="s">
        <v>719</v>
      </c>
      <c r="B187" s="366" t="s">
        <v>17</v>
      </c>
      <c r="C187" s="392" t="s">
        <v>554</v>
      </c>
      <c r="D187" s="393" t="s">
        <v>553</v>
      </c>
      <c r="E187" s="394" t="s">
        <v>523</v>
      </c>
      <c r="F187" s="395">
        <v>1</v>
      </c>
      <c r="G187" s="441"/>
      <c r="H187" s="352"/>
      <c r="I187" s="352"/>
      <c r="J187" s="207"/>
      <c r="K187" s="341"/>
      <c r="M187" s="324"/>
    </row>
    <row r="188" spans="1:13" s="71" customFormat="1" ht="11.45" customHeight="1">
      <c r="A188" s="366" t="s">
        <v>720</v>
      </c>
      <c r="B188" s="366" t="s">
        <v>17</v>
      </c>
      <c r="C188" s="392" t="s">
        <v>556</v>
      </c>
      <c r="D188" s="393" t="s">
        <v>555</v>
      </c>
      <c r="E188" s="394" t="s">
        <v>523</v>
      </c>
      <c r="F188" s="395">
        <v>1</v>
      </c>
      <c r="G188" s="441"/>
      <c r="H188" s="352"/>
      <c r="I188" s="352"/>
      <c r="J188" s="207"/>
      <c r="K188" s="341"/>
      <c r="M188" s="324"/>
    </row>
    <row r="189" spans="1:13" s="71" customFormat="1" ht="18" customHeight="1">
      <c r="A189" s="366" t="s">
        <v>721</v>
      </c>
      <c r="B189" s="237" t="s">
        <v>103</v>
      </c>
      <c r="C189" s="392">
        <v>85005</v>
      </c>
      <c r="D189" s="393" t="s">
        <v>557</v>
      </c>
      <c r="E189" s="394" t="s">
        <v>218</v>
      </c>
      <c r="F189" s="395">
        <v>0.54</v>
      </c>
      <c r="G189" s="441"/>
      <c r="H189" s="352"/>
      <c r="I189" s="352"/>
      <c r="J189" s="207"/>
      <c r="K189" s="341"/>
      <c r="M189" s="324"/>
    </row>
    <row r="190" spans="1:13" s="71" customFormat="1" ht="20.45" customHeight="1">
      <c r="A190" s="366" t="s">
        <v>722</v>
      </c>
      <c r="B190" s="237" t="s">
        <v>103</v>
      </c>
      <c r="C190" s="392">
        <v>88571</v>
      </c>
      <c r="D190" s="393" t="s">
        <v>559</v>
      </c>
      <c r="E190" s="394" t="s">
        <v>523</v>
      </c>
      <c r="F190" s="395">
        <v>1</v>
      </c>
      <c r="G190" s="441"/>
      <c r="H190" s="352"/>
      <c r="I190" s="352"/>
      <c r="J190" s="207"/>
      <c r="K190" s="341"/>
      <c r="M190" s="324"/>
    </row>
    <row r="191" spans="1:13" s="71" customFormat="1" ht="21" customHeight="1">
      <c r="A191" s="366" t="s">
        <v>723</v>
      </c>
      <c r="B191" s="366" t="s">
        <v>17</v>
      </c>
      <c r="C191" s="392" t="s">
        <v>561</v>
      </c>
      <c r="D191" s="393" t="s">
        <v>560</v>
      </c>
      <c r="E191" s="394" t="s">
        <v>523</v>
      </c>
      <c r="F191" s="395">
        <v>1</v>
      </c>
      <c r="G191" s="441"/>
      <c r="H191" s="352"/>
      <c r="I191" s="352"/>
      <c r="J191" s="207"/>
      <c r="K191" s="341"/>
      <c r="M191" s="324"/>
    </row>
    <row r="192" spans="1:13" s="71" customFormat="1" ht="16.899999999999999" customHeight="1">
      <c r="A192" s="366" t="s">
        <v>724</v>
      </c>
      <c r="B192" s="366" t="s">
        <v>17</v>
      </c>
      <c r="C192" s="392" t="s">
        <v>563</v>
      </c>
      <c r="D192" s="393" t="s">
        <v>562</v>
      </c>
      <c r="E192" s="394" t="s">
        <v>523</v>
      </c>
      <c r="F192" s="395">
        <v>1</v>
      </c>
      <c r="G192" s="441"/>
      <c r="H192" s="352"/>
      <c r="I192" s="352"/>
      <c r="J192" s="207"/>
      <c r="K192" s="341"/>
      <c r="M192" s="324"/>
    </row>
    <row r="193" spans="1:17" s="71" customFormat="1" ht="19.149999999999999" customHeight="1">
      <c r="A193" s="366" t="s">
        <v>725</v>
      </c>
      <c r="B193" s="237" t="s">
        <v>103</v>
      </c>
      <c r="C193" s="392">
        <v>86904</v>
      </c>
      <c r="D193" s="393" t="s">
        <v>564</v>
      </c>
      <c r="E193" s="394" t="s">
        <v>523</v>
      </c>
      <c r="F193" s="395">
        <v>1</v>
      </c>
      <c r="G193" s="441"/>
      <c r="H193" s="352"/>
      <c r="I193" s="352"/>
      <c r="J193" s="207"/>
      <c r="K193" s="341"/>
      <c r="M193" s="324"/>
    </row>
    <row r="194" spans="1:17" s="71" customFormat="1" ht="33.75">
      <c r="A194" s="366" t="s">
        <v>726</v>
      </c>
      <c r="B194" s="237" t="s">
        <v>103</v>
      </c>
      <c r="C194" s="392">
        <v>86906</v>
      </c>
      <c r="D194" s="393" t="s">
        <v>565</v>
      </c>
      <c r="E194" s="394" t="s">
        <v>523</v>
      </c>
      <c r="F194" s="395">
        <v>1</v>
      </c>
      <c r="G194" s="441"/>
      <c r="H194" s="352"/>
      <c r="I194" s="352"/>
      <c r="J194" s="207"/>
      <c r="K194" s="341"/>
      <c r="M194" s="324"/>
    </row>
    <row r="195" spans="1:17" s="71" customFormat="1">
      <c r="A195" s="366" t="s">
        <v>727</v>
      </c>
      <c r="B195" s="366" t="s">
        <v>17</v>
      </c>
      <c r="C195" s="392" t="s">
        <v>567</v>
      </c>
      <c r="D195" s="393" t="s">
        <v>566</v>
      </c>
      <c r="E195" s="394" t="s">
        <v>523</v>
      </c>
      <c r="F195" s="395">
        <v>2</v>
      </c>
      <c r="G195" s="441"/>
      <c r="H195" s="352"/>
      <c r="I195" s="352"/>
      <c r="J195" s="207"/>
      <c r="K195" s="341"/>
      <c r="M195" s="324"/>
    </row>
    <row r="196" spans="1:17" s="71" customFormat="1" ht="21.6" customHeight="1">
      <c r="A196" s="366" t="s">
        <v>728</v>
      </c>
      <c r="B196" s="366" t="s">
        <v>17</v>
      </c>
      <c r="C196" s="392" t="s">
        <v>570</v>
      </c>
      <c r="D196" s="393" t="s">
        <v>569</v>
      </c>
      <c r="E196" s="394" t="s">
        <v>523</v>
      </c>
      <c r="F196" s="395">
        <v>1</v>
      </c>
      <c r="G196" s="441"/>
      <c r="H196" s="352"/>
      <c r="I196" s="352"/>
      <c r="J196" s="207"/>
      <c r="K196" s="341"/>
      <c r="M196" s="324"/>
    </row>
    <row r="197" spans="1:17" s="71" customFormat="1" ht="20.45" customHeight="1">
      <c r="A197" s="366" t="s">
        <v>729</v>
      </c>
      <c r="B197" s="366" t="s">
        <v>17</v>
      </c>
      <c r="C197" s="392" t="s">
        <v>572</v>
      </c>
      <c r="D197" s="393" t="s">
        <v>571</v>
      </c>
      <c r="E197" s="394" t="s">
        <v>523</v>
      </c>
      <c r="F197" s="395">
        <v>1</v>
      </c>
      <c r="G197" s="442"/>
      <c r="H197" s="352"/>
      <c r="I197" s="352"/>
      <c r="J197" s="207"/>
      <c r="K197" s="341"/>
      <c r="M197" s="324"/>
    </row>
    <row r="198" spans="1:17" s="71" customFormat="1" ht="34.9" customHeight="1">
      <c r="A198" s="366" t="s">
        <v>730</v>
      </c>
      <c r="B198" s="237" t="s">
        <v>272</v>
      </c>
      <c r="C198" s="392" t="s">
        <v>574</v>
      </c>
      <c r="D198" s="393" t="s">
        <v>573</v>
      </c>
      <c r="E198" s="394" t="s">
        <v>218</v>
      </c>
      <c r="F198" s="395">
        <v>0.2</v>
      </c>
      <c r="G198" s="443"/>
      <c r="H198" s="352"/>
      <c r="I198" s="352"/>
      <c r="J198" s="207"/>
      <c r="K198" s="341"/>
      <c r="M198" s="324"/>
    </row>
    <row r="199" spans="1:17" s="71" customFormat="1" ht="27" customHeight="1">
      <c r="A199" s="366" t="s">
        <v>731</v>
      </c>
      <c r="B199" s="237" t="s">
        <v>272</v>
      </c>
      <c r="C199" s="392" t="s">
        <v>577</v>
      </c>
      <c r="D199" s="393" t="s">
        <v>576</v>
      </c>
      <c r="E199" s="394" t="s">
        <v>218</v>
      </c>
      <c r="F199" s="395">
        <v>0.87</v>
      </c>
      <c r="G199" s="443"/>
      <c r="H199" s="352"/>
      <c r="I199" s="352"/>
      <c r="J199" s="207"/>
      <c r="K199" s="341"/>
      <c r="M199" s="324"/>
    </row>
    <row r="200" spans="1:17" s="71" customFormat="1" ht="34.9" customHeight="1">
      <c r="A200" s="366" t="s">
        <v>732</v>
      </c>
      <c r="B200" s="237" t="s">
        <v>272</v>
      </c>
      <c r="C200" s="392" t="s">
        <v>580</v>
      </c>
      <c r="D200" s="393" t="s">
        <v>579</v>
      </c>
      <c r="E200" s="394" t="s">
        <v>391</v>
      </c>
      <c r="F200" s="395">
        <v>0.8</v>
      </c>
      <c r="G200" s="443"/>
      <c r="H200" s="352"/>
      <c r="I200" s="352"/>
      <c r="J200" s="207"/>
      <c r="K200" s="341"/>
      <c r="M200" s="324"/>
    </row>
    <row r="201" spans="1:17" s="71" customFormat="1">
      <c r="A201" s="458"/>
      <c r="B201" s="459"/>
      <c r="C201" s="459"/>
      <c r="D201" s="459"/>
      <c r="E201" s="459"/>
      <c r="F201" s="459"/>
      <c r="G201" s="459"/>
      <c r="H201" s="459"/>
      <c r="I201" s="460"/>
      <c r="J201" s="207"/>
      <c r="K201" s="202"/>
    </row>
    <row r="202" spans="1:17" s="95" customFormat="1">
      <c r="A202" s="250">
        <v>14</v>
      </c>
      <c r="B202" s="251"/>
      <c r="C202" s="252"/>
      <c r="D202" s="346" t="str">
        <f>'MM CALC'!D77</f>
        <v>DIVERSOS</v>
      </c>
      <c r="E202" s="252"/>
      <c r="F202" s="253"/>
      <c r="G202" s="355"/>
      <c r="H202" s="254"/>
      <c r="I202" s="254"/>
      <c r="J202" s="206"/>
      <c r="K202" s="202"/>
      <c r="M202" s="324"/>
    </row>
    <row r="203" spans="1:17" s="71" customFormat="1" ht="35.450000000000003" customHeight="1">
      <c r="A203" s="237" t="s">
        <v>299</v>
      </c>
      <c r="B203" s="73" t="str">
        <f>'MM CALC'!B78</f>
        <v xml:space="preserve">SINAPI </v>
      </c>
      <c r="C203" s="73">
        <f>'MM CALC'!C78</f>
        <v>103314</v>
      </c>
      <c r="D203" s="102" t="str">
        <f>'MM CALC'!D78</f>
        <v>INSTALAÇÃO DE PERGOLADO DE MADEIRA, EM MAÇARANDUBA, ANGELIM OU EQUIVALENTE DA REGIÃO, FIXADO COM CONCRETO SOBRE PISO DE CONCRETO EXISTENTE. AF_11/2021</v>
      </c>
      <c r="E203" s="73" t="str">
        <f>'MM CALC'!E78</f>
        <v>M2</v>
      </c>
      <c r="F203" s="73">
        <v>60</v>
      </c>
      <c r="G203" s="353"/>
      <c r="H203" s="76"/>
      <c r="I203" s="76"/>
      <c r="J203" s="207"/>
      <c r="K203" s="202">
        <f t="shared" ref="K203:K221" si="1">G203*F203</f>
        <v>0</v>
      </c>
      <c r="M203" s="324">
        <f>(30745.2*$L$1)/100</f>
        <v>0</v>
      </c>
    </row>
    <row r="204" spans="1:17" s="71" customFormat="1">
      <c r="A204" s="237" t="s">
        <v>350</v>
      </c>
      <c r="B204" s="73" t="str">
        <f>'MM CALC'!B79</f>
        <v>COMPOSIÇÃO</v>
      </c>
      <c r="C204" s="84" t="s">
        <v>152</v>
      </c>
      <c r="D204" s="224" t="str">
        <f>'MM CALC'!D79</f>
        <v>KIT ESPIROBOL COMPOSTO DE UM POSTE DE 4,00 METROS DE ALTURA (DOIS MÓDULOS DE TUBO DE AÇO CARBONO DE 3” ENCAIXÁVEIS COM 2,25 METROS CADA), UMA BASE INFERIOR PARA CHUMBAR NO PISO/SOLO, UMA BOLA OFICIAL DE ESPIROBOL, UMA BOMBA DE ENCHER BOLA; UMA CORDA DE NYLON 8mm.</v>
      </c>
      <c r="E204" s="74" t="str">
        <f>'MM CALC'!E79</f>
        <v>cj</v>
      </c>
      <c r="F204" s="75">
        <f>'MM CALC'!F79</f>
        <v>1</v>
      </c>
      <c r="G204" s="352"/>
      <c r="H204" s="76"/>
      <c r="I204" s="76"/>
      <c r="J204" s="207"/>
      <c r="K204" s="202">
        <f t="shared" si="1"/>
        <v>0</v>
      </c>
      <c r="M204" s="324">
        <f>(1004.07*$L$1)/100</f>
        <v>0</v>
      </c>
    </row>
    <row r="205" spans="1:17" s="71" customFormat="1" ht="22.5">
      <c r="A205" s="237" t="s">
        <v>351</v>
      </c>
      <c r="B205" s="73" t="str">
        <f>'MM CALC'!B80</f>
        <v>COMPOSIÇÃO</v>
      </c>
      <c r="C205" s="74" t="str">
        <f>'MM CALC'!C80</f>
        <v>003</v>
      </c>
      <c r="D205" s="224" t="str">
        <f>'MM CALC'!D80</f>
        <v>PLAYGROUND DE MADEIRA MÉDIO COM 11 BRINQUEDOS CONFORME MEMORIAL DESCRITIVO</v>
      </c>
      <c r="E205" s="74" t="str">
        <f>'MM CALC'!E80</f>
        <v>cj</v>
      </c>
      <c r="F205" s="75">
        <f>'MM CALC'!F80</f>
        <v>1</v>
      </c>
      <c r="G205" s="352"/>
      <c r="H205" s="76"/>
      <c r="I205" s="76"/>
      <c r="J205" s="207"/>
      <c r="K205" s="202">
        <f t="shared" si="1"/>
        <v>0</v>
      </c>
      <c r="M205" s="324">
        <f>(14196.79*$L$1)/100</f>
        <v>0</v>
      </c>
      <c r="N205" s="161"/>
      <c r="O205" s="161"/>
      <c r="P205" s="161"/>
      <c r="Q205" s="161"/>
    </row>
    <row r="206" spans="1:17" s="71" customFormat="1">
      <c r="A206" s="237" t="s">
        <v>352</v>
      </c>
      <c r="B206" s="73" t="str">
        <f>'MM CALC'!B81</f>
        <v>COMPOSIÇÃO</v>
      </c>
      <c r="C206" s="74" t="str">
        <f>'MM CALC'!C81</f>
        <v>004</v>
      </c>
      <c r="D206" s="224" t="str">
        <f>'MM CALC'!D81</f>
        <v>BALANÇO DUPLO EM FERRO CONFORME MEMORIAL DESCRITIVO</v>
      </c>
      <c r="E206" s="74" t="str">
        <f>'MM CALC'!E81</f>
        <v>cj</v>
      </c>
      <c r="F206" s="75">
        <f>'MM CALC'!F81</f>
        <v>1</v>
      </c>
      <c r="G206" s="352"/>
      <c r="H206" s="76"/>
      <c r="I206" s="76"/>
      <c r="J206" s="207"/>
      <c r="K206" s="202">
        <f t="shared" si="1"/>
        <v>0</v>
      </c>
      <c r="M206" s="324">
        <f>(1943.63*$L$1)/100</f>
        <v>0</v>
      </c>
      <c r="N206" s="161"/>
      <c r="O206" s="161"/>
      <c r="P206" s="161"/>
      <c r="Q206" s="161"/>
    </row>
    <row r="207" spans="1:17" s="71" customFormat="1" ht="56.25">
      <c r="A207" s="237" t="s">
        <v>353</v>
      </c>
      <c r="B207" s="73" t="str">
        <f>'MM CALC'!B82</f>
        <v>SEINFRA</v>
      </c>
      <c r="C207" s="74" t="str">
        <f>'MM CALC'!C82</f>
        <v>ED-49576</v>
      </c>
      <c r="D207" s="224" t="str">
        <f>'MM CALC'!D82</f>
        <v>FORNECIMENTO E INSTALAÇÃO DE GANGORRA METÁLICA COM DOIS LUGARES PARA PARQUE INFANTIL, FIXADO COM CONCRETO NÃO ESTRUTURAL, PREPARADO EM OBRA COM BETONEIRA, COM FCK = 15 MPA, INCLUSIVE ESCAVAÇÃO E TRANSPORTE COM RETIRADA DO MATERIAL ESCAVADO (EM CAÇAMBA)</v>
      </c>
      <c r="E207" s="74" t="str">
        <f>'MM CALC'!E82</f>
        <v>un</v>
      </c>
      <c r="F207" s="75">
        <f>'MM CALC'!F82</f>
        <v>1</v>
      </c>
      <c r="G207" s="352"/>
      <c r="H207" s="76"/>
      <c r="I207" s="76"/>
      <c r="J207" s="207"/>
      <c r="K207" s="202">
        <f t="shared" si="1"/>
        <v>0</v>
      </c>
      <c r="M207" s="324">
        <f>(1533.42*$L$1)/100</f>
        <v>0</v>
      </c>
      <c r="N207" s="161"/>
      <c r="O207" s="161"/>
      <c r="P207" s="161"/>
      <c r="Q207" s="161"/>
    </row>
    <row r="208" spans="1:17" s="71" customFormat="1" ht="22.5">
      <c r="A208" s="237" t="s">
        <v>354</v>
      </c>
      <c r="B208" s="73" t="str">
        <f>'MM CALC'!B83</f>
        <v>COMPOSIÇÃO</v>
      </c>
      <c r="C208" s="74" t="str">
        <f>'MM CALC'!C83</f>
        <v>005</v>
      </c>
      <c r="D208" s="102" t="str">
        <f>'MM CALC'!D83</f>
        <v>GIRA GIRA CARROSSEL DE MADEIRA, TAMANHO GRANDE, CONFORME MEMORIAL DESCRITIVO</v>
      </c>
      <c r="E208" s="74" t="str">
        <f>'MM CALC'!E83</f>
        <v>cj</v>
      </c>
      <c r="F208" s="75">
        <f>'MM CALC'!F83</f>
        <v>1</v>
      </c>
      <c r="G208" s="352"/>
      <c r="H208" s="76"/>
      <c r="I208" s="76"/>
      <c r="J208" s="207"/>
      <c r="K208" s="202">
        <f t="shared" si="1"/>
        <v>0</v>
      </c>
      <c r="M208" s="324">
        <f>(3471.9*$L$1)/100</f>
        <v>0</v>
      </c>
      <c r="N208" s="161"/>
      <c r="O208" s="161"/>
      <c r="P208" s="161"/>
      <c r="Q208" s="161"/>
    </row>
    <row r="209" spans="1:17" s="71" customFormat="1">
      <c r="A209" s="237" t="s">
        <v>355</v>
      </c>
      <c r="B209" s="73" t="str">
        <f>'MM CALC'!B84</f>
        <v>COMPOSIÇÃO</v>
      </c>
      <c r="C209" s="74" t="str">
        <f>'MM CALC'!C84</f>
        <v>006</v>
      </c>
      <c r="D209" s="224" t="str">
        <f>'MM CALC'!D84</f>
        <v>ESQUI DUPLO STANDARD (CONFORME MEMORIAL DESCRITIVO)</v>
      </c>
      <c r="E209" s="74" t="str">
        <f>'MM CALC'!E84</f>
        <v>cj</v>
      </c>
      <c r="F209" s="75">
        <f>'MM CALC'!F84</f>
        <v>1</v>
      </c>
      <c r="G209" s="352"/>
      <c r="H209" s="76"/>
      <c r="I209" s="76"/>
      <c r="J209" s="207"/>
      <c r="K209" s="202">
        <f t="shared" si="1"/>
        <v>0</v>
      </c>
      <c r="M209" s="324">
        <f>(4536.92*$L$1)/100</f>
        <v>0</v>
      </c>
      <c r="N209" s="161"/>
      <c r="O209" s="161"/>
      <c r="P209" s="161"/>
      <c r="Q209" s="162"/>
    </row>
    <row r="210" spans="1:17" s="71" customFormat="1" ht="45">
      <c r="A210" s="237" t="s">
        <v>356</v>
      </c>
      <c r="B210" s="73" t="str">
        <f>'MM CALC'!B85</f>
        <v>COMPOSIÇÃO</v>
      </c>
      <c r="C210" s="74" t="str">
        <f>'MM CALC'!C85</f>
        <v>007</v>
      </c>
      <c r="D210" s="224" t="str">
        <f>'MM CALC'!D85</f>
        <v>ESTAÇÃO MULTIUSO - MÚLTIPLO EXERCITADOR COM 6(SEIS) FUNÇÕES DISTINTAS, SENDO: 1) Flexor de Pernas; 2) Extensor de Pernas; 3) Supino Reto Sentado; 4) Supino Inclinado Sentado; 5) Espaldar; 6) Jogo de Barras (CONFORME MEMORIAL DESCRITIVO)</v>
      </c>
      <c r="E210" s="74" t="str">
        <f>'MM CALC'!E85</f>
        <v>cj</v>
      </c>
      <c r="F210" s="75">
        <f>'MM CALC'!F85</f>
        <v>1</v>
      </c>
      <c r="G210" s="352"/>
      <c r="H210" s="76"/>
      <c r="I210" s="76"/>
      <c r="J210" s="207"/>
      <c r="K210" s="202">
        <f t="shared" si="1"/>
        <v>0</v>
      </c>
      <c r="M210" s="324">
        <f>(6740.53*$L$1)/100</f>
        <v>0</v>
      </c>
      <c r="N210" s="161"/>
      <c r="O210" s="161"/>
      <c r="P210" s="161"/>
      <c r="Q210" s="162"/>
    </row>
    <row r="211" spans="1:17" s="71" customFormat="1" ht="22.5">
      <c r="A211" s="237" t="s">
        <v>357</v>
      </c>
      <c r="B211" s="73" t="str">
        <f>'MM CALC'!B86</f>
        <v>COMPOSIÇÃO</v>
      </c>
      <c r="C211" s="74" t="str">
        <f>'MM CALC'!C86</f>
        <v>008</v>
      </c>
      <c r="D211" s="224" t="str">
        <f>'MM CALC'!D86</f>
        <v>LEG PRESS DUPLO STANDARD - PRESSÃO DE PERNAS DUPLO CONJUGADO (CONFORME MEMORIAL DESCRITIVO)</v>
      </c>
      <c r="E211" s="74" t="str">
        <f>'MM CALC'!E86</f>
        <v>cj</v>
      </c>
      <c r="F211" s="75">
        <f>'MM CALC'!F86</f>
        <v>1</v>
      </c>
      <c r="G211" s="352"/>
      <c r="H211" s="76"/>
      <c r="I211" s="76"/>
      <c r="J211" s="207"/>
      <c r="K211" s="202">
        <f t="shared" si="1"/>
        <v>0</v>
      </c>
      <c r="M211" s="324">
        <f>(2913.6*$L$1)/100</f>
        <v>0</v>
      </c>
      <c r="N211" s="161"/>
      <c r="O211" s="161"/>
      <c r="P211" s="161"/>
      <c r="Q211" s="162"/>
    </row>
    <row r="212" spans="1:17" s="71" customFormat="1">
      <c r="A212" s="237" t="s">
        <v>358</v>
      </c>
      <c r="B212" s="73" t="str">
        <f>'MM CALC'!B87</f>
        <v>COMPOSIÇÃO</v>
      </c>
      <c r="C212" s="74" t="str">
        <f>'MM CALC'!C87</f>
        <v>009</v>
      </c>
      <c r="D212" s="224" t="str">
        <f>'MM CALC'!D87</f>
        <v>PEITORAL DUPLO (CONFORME MEMORIAL DESCRITIVO)</v>
      </c>
      <c r="E212" s="74" t="str">
        <f>'MM CALC'!E87</f>
        <v>cj</v>
      </c>
      <c r="F212" s="75">
        <f>'MM CALC'!F87</f>
        <v>1</v>
      </c>
      <c r="G212" s="352"/>
      <c r="H212" s="76"/>
      <c r="I212" s="76"/>
      <c r="J212" s="207"/>
      <c r="K212" s="202">
        <f t="shared" si="1"/>
        <v>0</v>
      </c>
      <c r="M212" s="324">
        <f>(4107.78*$L$1)/100</f>
        <v>0</v>
      </c>
      <c r="N212" s="161"/>
      <c r="O212" s="161"/>
      <c r="P212" s="161"/>
      <c r="Q212" s="162"/>
    </row>
    <row r="213" spans="1:17" s="71" customFormat="1">
      <c r="A213" s="237" t="s">
        <v>359</v>
      </c>
      <c r="B213" s="73" t="str">
        <f>'MM CALC'!B88</f>
        <v>COMPOSIÇÃO</v>
      </c>
      <c r="C213" s="74" t="str">
        <f>'MM CALC'!C88</f>
        <v>010</v>
      </c>
      <c r="D213" s="224" t="str">
        <f>'MM CALC'!D88</f>
        <v>PUXADOR DUPLO (CONFORME MEMORIAL DESCRITIVO)</v>
      </c>
      <c r="E213" s="74" t="str">
        <f>'MM CALC'!E88</f>
        <v>cj</v>
      </c>
      <c r="F213" s="75">
        <f>'MM CALC'!F88</f>
        <v>1</v>
      </c>
      <c r="G213" s="352"/>
      <c r="H213" s="76"/>
      <c r="I213" s="76"/>
      <c r="J213" s="207"/>
      <c r="K213" s="202">
        <f t="shared" si="1"/>
        <v>0</v>
      </c>
      <c r="M213" s="324">
        <f>(4073.78*$L$1)/100</f>
        <v>0</v>
      </c>
      <c r="N213" s="161"/>
      <c r="O213" s="161"/>
      <c r="P213" s="161"/>
      <c r="Q213" s="162"/>
    </row>
    <row r="214" spans="1:17" s="71" customFormat="1" ht="22.5">
      <c r="A214" s="237" t="s">
        <v>360</v>
      </c>
      <c r="B214" s="73" t="str">
        <f>'MM CALC'!B89</f>
        <v>COMPOSIÇÃO</v>
      </c>
      <c r="C214" s="74" t="str">
        <f>'MM CALC'!C89</f>
        <v>011</v>
      </c>
      <c r="D214" s="224" t="str">
        <f>'MM CALC'!D89</f>
        <v>REMADOR - REMADA SENTADA/SIMULADOR DE REMO (CONFORME MEMORIAL DESCRITIVO)</v>
      </c>
      <c r="E214" s="74" t="str">
        <f>'MM CALC'!E89</f>
        <v>cj</v>
      </c>
      <c r="F214" s="75">
        <f>'MM CALC'!F89</f>
        <v>1</v>
      </c>
      <c r="G214" s="352"/>
      <c r="H214" s="76"/>
      <c r="I214" s="76"/>
      <c r="J214" s="207"/>
      <c r="K214" s="202">
        <f t="shared" si="1"/>
        <v>0</v>
      </c>
      <c r="M214" s="324">
        <f>(4539.05*$L$1)/100</f>
        <v>0</v>
      </c>
      <c r="N214" s="161"/>
      <c r="O214" s="161"/>
      <c r="P214" s="161"/>
      <c r="Q214" s="162"/>
    </row>
    <row r="215" spans="1:17" s="71" customFormat="1" ht="22.5">
      <c r="A215" s="237" t="s">
        <v>361</v>
      </c>
      <c r="B215" s="73" t="str">
        <f>'MM CALC'!B90</f>
        <v>COMPOSIÇÃO</v>
      </c>
      <c r="C215" s="74" t="str">
        <f>'MM CALC'!C90</f>
        <v>012</v>
      </c>
      <c r="D215" s="224" t="str">
        <f>'MM CALC'!D90</f>
        <v>RODA DUPLA STANDARD - ROTAÇÃO VERTICAL DUPLO (CONFORME MEMORIAL DESCRITIVO)</v>
      </c>
      <c r="E215" s="74" t="str">
        <f>'MM CALC'!E90</f>
        <v>cj</v>
      </c>
      <c r="F215" s="75">
        <f>'MM CALC'!F90</f>
        <v>1</v>
      </c>
      <c r="G215" s="352"/>
      <c r="H215" s="76"/>
      <c r="I215" s="76"/>
      <c r="J215" s="207"/>
      <c r="K215" s="202">
        <f t="shared" si="1"/>
        <v>0</v>
      </c>
      <c r="M215" s="324">
        <f>(2110.47*$L$1)/100</f>
        <v>0</v>
      </c>
      <c r="N215" s="161"/>
      <c r="O215" s="161"/>
      <c r="P215" s="161"/>
      <c r="Q215" s="162"/>
    </row>
    <row r="216" spans="1:17" s="71" customFormat="1" ht="22.5">
      <c r="A216" s="237" t="s">
        <v>362</v>
      </c>
      <c r="B216" s="73" t="str">
        <f>'MM CALC'!B91</f>
        <v>COMPOSIÇÃO</v>
      </c>
      <c r="C216" s="74" t="str">
        <f>'MM CALC'!C91</f>
        <v>013</v>
      </c>
      <c r="D216" s="224" t="str">
        <f>'MM CALC'!D91</f>
        <v>SIMULADOR DE CAMINHADA STANDARD DUPLO (CONFORME MEMORIAL DESCRITIVO)</v>
      </c>
      <c r="E216" s="74" t="str">
        <f>'MM CALC'!E91</f>
        <v>cj</v>
      </c>
      <c r="F216" s="75">
        <f>'MM CALC'!F91</f>
        <v>1</v>
      </c>
      <c r="G216" s="352"/>
      <c r="H216" s="76"/>
      <c r="I216" s="76"/>
      <c r="J216" s="207"/>
      <c r="K216" s="202">
        <f t="shared" si="1"/>
        <v>0</v>
      </c>
      <c r="M216" s="324">
        <f>(3658.79*$L$1)/100</f>
        <v>0</v>
      </c>
      <c r="N216" s="161"/>
      <c r="O216" s="161"/>
      <c r="P216" s="161"/>
      <c r="Q216" s="162"/>
    </row>
    <row r="217" spans="1:17" s="71" customFormat="1" ht="56.25">
      <c r="A217" s="237" t="s">
        <v>363</v>
      </c>
      <c r="B217" s="73" t="str">
        <f>'MM CALC'!B92</f>
        <v>ORSE</v>
      </c>
      <c r="C217" s="74" t="str">
        <f>'MM CALC'!C92</f>
        <v>03742/ORSE</v>
      </c>
      <c r="D217" s="224" t="str">
        <f>'MM CALC'!D92</f>
        <v>BANCO EM CONCRETO APARENTE, SEM ENCOSTO, POLIDO COM ACABAMENTO EM VERNIZ, ESP. 8CM, COMPRIMENTO 200CM, LARGURA 40CM, ALTURA 55CM, INCLUSIVE CORTE NO PISO PARA FIXAÇÃO COM CONCRETO NÃO ESTRUTURAL, PREPARADO EM OBRA COM BETONEIRA, COM FCK 15 MPA</v>
      </c>
      <c r="E217" s="74" t="str">
        <f>'MM CALC'!E92</f>
        <v>un</v>
      </c>
      <c r="F217" s="75">
        <v>28</v>
      </c>
      <c r="G217" s="352"/>
      <c r="H217" s="76"/>
      <c r="I217" s="76"/>
      <c r="J217" s="207"/>
      <c r="K217" s="202">
        <f t="shared" si="1"/>
        <v>0</v>
      </c>
      <c r="M217" s="324">
        <f>(106693.72*$L$1)/100</f>
        <v>0</v>
      </c>
      <c r="N217" s="161"/>
      <c r="O217" s="161"/>
      <c r="P217" s="161"/>
      <c r="Q217" s="161"/>
    </row>
    <row r="218" spans="1:17" s="71" customFormat="1" ht="22.5">
      <c r="A218" s="237" t="s">
        <v>364</v>
      </c>
      <c r="B218" s="73" t="str">
        <f>'MM CALC'!B93</f>
        <v>COMPOSIÇÃO</v>
      </c>
      <c r="C218" s="74" t="str">
        <f>'MM CALC'!C93</f>
        <v>014</v>
      </c>
      <c r="D218" s="224" t="str">
        <f>'MM CALC'!D93</f>
        <v>KIT 4 LIXEIRAS COLETA SELETIVA COM SUPORTE DE METAL - 60 LITROS BASCULANTE</v>
      </c>
      <c r="E218" s="74" t="str">
        <f>'MM CALC'!E93</f>
        <v>cj</v>
      </c>
      <c r="F218" s="75">
        <v>4</v>
      </c>
      <c r="G218" s="352"/>
      <c r="H218" s="76"/>
      <c r="I218" s="76"/>
      <c r="J218" s="207"/>
      <c r="K218" s="202">
        <f t="shared" si="1"/>
        <v>0</v>
      </c>
      <c r="M218" s="324">
        <f>(2087.32*$L$1)/100</f>
        <v>0</v>
      </c>
      <c r="N218" s="161"/>
      <c r="O218" s="161"/>
      <c r="P218" s="161"/>
      <c r="Q218" s="161"/>
    </row>
    <row r="219" spans="1:17" s="71" customFormat="1" ht="25.15" customHeight="1">
      <c r="A219" s="237" t="s">
        <v>365</v>
      </c>
      <c r="B219" s="73" t="str">
        <f>'MM CALC'!B94</f>
        <v>SINAPI</v>
      </c>
      <c r="C219" s="74">
        <f>'MM CALC'!C94</f>
        <v>98511</v>
      </c>
      <c r="D219" s="224" t="str">
        <f>'MM CALC'!D94</f>
        <v>PLANTIO DE ÁRVORE ORNAMENTAL COM ALTURA DE MUDA MAIOR QUE 2,00 M E MENOR OU IGUAL A 4,00 M. AF_05/2018</v>
      </c>
      <c r="E219" s="74" t="str">
        <f>'MM CALC'!E94</f>
        <v>un</v>
      </c>
      <c r="F219" s="75">
        <v>24</v>
      </c>
      <c r="G219" s="352"/>
      <c r="H219" s="76"/>
      <c r="I219" s="76"/>
      <c r="J219" s="207"/>
      <c r="K219" s="202"/>
      <c r="M219" s="324">
        <f>(4223.28*$L$1)/100</f>
        <v>0</v>
      </c>
      <c r="N219" s="161"/>
      <c r="O219" s="161"/>
      <c r="P219" s="161"/>
      <c r="Q219" s="161"/>
    </row>
    <row r="220" spans="1:17" s="71" customFormat="1">
      <c r="A220" s="237" t="s">
        <v>366</v>
      </c>
      <c r="B220" s="73" t="str">
        <f>'MM CALC'!B95</f>
        <v xml:space="preserve">COMPOSIÇÃO </v>
      </c>
      <c r="C220" s="74" t="s">
        <v>311</v>
      </c>
      <c r="D220" s="224" t="s">
        <v>312</v>
      </c>
      <c r="E220" s="74" t="s">
        <v>46</v>
      </c>
      <c r="F220" s="75">
        <v>9</v>
      </c>
      <c r="G220" s="352"/>
      <c r="H220" s="76"/>
      <c r="I220" s="76"/>
      <c r="J220" s="207"/>
      <c r="K220" s="202"/>
      <c r="M220" s="324">
        <f>(135579.78*$L$1)/100</f>
        <v>0</v>
      </c>
      <c r="N220" s="161"/>
      <c r="O220" s="161"/>
      <c r="P220" s="161"/>
      <c r="Q220" s="161"/>
    </row>
    <row r="221" spans="1:17" s="71" customFormat="1" ht="22.5">
      <c r="A221" s="237" t="s">
        <v>367</v>
      </c>
      <c r="B221" s="73" t="str">
        <f>'MM CALC'!B96</f>
        <v>SINAPI</v>
      </c>
      <c r="C221" s="74">
        <f>'MM CALC'!C96</f>
        <v>98516</v>
      </c>
      <c r="D221" s="224" t="str">
        <f>'MM CALC'!D96</f>
        <v>PLANTIO DE PALMEIRA COM ALTURA DE MUDA MENOR OU IGUAL A 2,00 M. AF_05/</v>
      </c>
      <c r="E221" s="74" t="str">
        <f>'MM CALC'!E96</f>
        <v>un</v>
      </c>
      <c r="F221" s="75">
        <v>10</v>
      </c>
      <c r="G221" s="352"/>
      <c r="H221" s="76"/>
      <c r="I221" s="76"/>
      <c r="J221" s="207"/>
      <c r="K221" s="202">
        <f t="shared" si="1"/>
        <v>0</v>
      </c>
      <c r="M221" s="324">
        <f>(4379.9*$L$1)/100</f>
        <v>0</v>
      </c>
    </row>
    <row r="222" spans="1:17" s="71" customFormat="1" ht="33.75">
      <c r="A222" s="237" t="s">
        <v>368</v>
      </c>
      <c r="B222" s="73" t="str">
        <f>'MM CALC'!B97</f>
        <v>SINAPI</v>
      </c>
      <c r="C222" s="74">
        <f>'MM CALC'!C97</f>
        <v>94264</v>
      </c>
      <c r="D222" s="224" t="str">
        <f>'MM CALC'!D97</f>
        <v>GUIA (MEIO-FIO) CONCRETO, MOLDADA IN LOCO EM TRECHO CURVO COM EXTRUS ORA, 13 CM BASE X 22 CM ALTURA. AF_06/2016</v>
      </c>
      <c r="E222" s="74" t="str">
        <f>'MM CALC'!E97</f>
        <v>m</v>
      </c>
      <c r="F222" s="75">
        <v>384.25</v>
      </c>
      <c r="G222" s="352"/>
      <c r="H222" s="76"/>
      <c r="I222" s="76"/>
      <c r="J222" s="207"/>
      <c r="K222" s="202"/>
      <c r="M222" s="324">
        <f>(18267.25*$L$1)/100</f>
        <v>0</v>
      </c>
    </row>
    <row r="223" spans="1:17" s="71" customFormat="1" ht="45">
      <c r="A223" s="237" t="s">
        <v>369</v>
      </c>
      <c r="B223" s="237" t="s">
        <v>346</v>
      </c>
      <c r="C223" s="84" t="s">
        <v>345</v>
      </c>
      <c r="D223" s="350" t="s">
        <v>347</v>
      </c>
      <c r="E223" s="84" t="s">
        <v>107</v>
      </c>
      <c r="F223" s="75">
        <f>'MM CALC'!F98</f>
        <v>148.56</v>
      </c>
      <c r="G223" s="352"/>
      <c r="H223" s="76"/>
      <c r="I223" s="76"/>
      <c r="J223" s="207"/>
      <c r="K223" s="202"/>
      <c r="M223" s="324">
        <f>(3489.67*$L$1)/100</f>
        <v>0</v>
      </c>
    </row>
    <row r="224" spans="1:17" s="71" customFormat="1">
      <c r="A224" s="458"/>
      <c r="B224" s="459"/>
      <c r="C224" s="459"/>
      <c r="D224" s="459"/>
      <c r="E224" s="459"/>
      <c r="F224" s="459"/>
      <c r="G224" s="459"/>
      <c r="H224" s="459"/>
      <c r="I224" s="460"/>
      <c r="J224" s="207"/>
      <c r="K224" s="202"/>
      <c r="M224" s="324"/>
    </row>
    <row r="225" spans="1:13" s="95" customFormat="1">
      <c r="A225" s="251">
        <v>15</v>
      </c>
      <c r="B225" s="251"/>
      <c r="C225" s="252"/>
      <c r="D225" s="346" t="str">
        <f>'MM CALC'!D99</f>
        <v>SERVIÇOS FINAIS</v>
      </c>
      <c r="E225" s="252"/>
      <c r="F225" s="253"/>
      <c r="G225" s="355"/>
      <c r="H225" s="254"/>
      <c r="I225" s="254"/>
      <c r="J225" s="206"/>
      <c r="K225" s="202"/>
      <c r="M225" s="325"/>
    </row>
    <row r="226" spans="1:13" s="71" customFormat="1">
      <c r="A226" s="237" t="s">
        <v>380</v>
      </c>
      <c r="B226" s="73" t="str">
        <f>'MM CALC'!B100</f>
        <v>SEINFRA</v>
      </c>
      <c r="C226" s="74" t="str">
        <f>'MM CALC'!C100</f>
        <v>ED-50266</v>
      </c>
      <c r="D226" s="224" t="str">
        <f>'MM CALC'!D100</f>
        <v>LIMPEZA FINAL PARA ENTREGA DA OBRA</v>
      </c>
      <c r="E226" s="74" t="str">
        <f>'MM CALC'!E100</f>
        <v>m²</v>
      </c>
      <c r="F226" s="75">
        <f>'MM CALC'!F100</f>
        <v>15064.09</v>
      </c>
      <c r="G226" s="352"/>
      <c r="H226" s="76"/>
      <c r="I226" s="76"/>
      <c r="J226" s="207"/>
      <c r="K226" s="202">
        <f>G226*F226</f>
        <v>0</v>
      </c>
      <c r="M226" s="324">
        <f>(124580.02*$L$1)/100</f>
        <v>0</v>
      </c>
    </row>
    <row r="227" spans="1:13" s="71" customFormat="1">
      <c r="A227" s="447" t="s">
        <v>15</v>
      </c>
      <c r="B227" s="448"/>
      <c r="C227" s="448"/>
      <c r="D227" s="448"/>
      <c r="E227" s="448"/>
      <c r="F227" s="448"/>
      <c r="G227" s="448"/>
      <c r="H227" s="449"/>
      <c r="I227" s="259"/>
      <c r="J227" s="196"/>
      <c r="K227" s="72"/>
      <c r="M227" s="327"/>
    </row>
    <row r="228" spans="1:13">
      <c r="A228" s="61"/>
      <c r="B228" s="25"/>
      <c r="C228" s="25"/>
      <c r="D228" s="34"/>
      <c r="E228" s="62"/>
      <c r="F228" s="62"/>
      <c r="G228" s="359"/>
      <c r="H228" s="62"/>
      <c r="I228" s="78"/>
      <c r="J228" s="39"/>
      <c r="K228" s="215"/>
      <c r="M228" s="322">
        <f>SUM(M10:M227)</f>
        <v>0</v>
      </c>
    </row>
    <row r="229" spans="1:13">
      <c r="A229" s="61"/>
      <c r="B229" s="25"/>
      <c r="C229" s="25"/>
      <c r="D229" s="34"/>
      <c r="E229" s="62"/>
      <c r="F229" s="62"/>
      <c r="G229" s="359"/>
      <c r="H229" s="62"/>
      <c r="I229" s="78"/>
      <c r="J229" s="39"/>
      <c r="K229" s="80">
        <v>240000</v>
      </c>
      <c r="L229" s="72" t="s">
        <v>47</v>
      </c>
    </row>
    <row r="230" spans="1:13">
      <c r="A230" s="20"/>
      <c r="B230" s="21"/>
      <c r="C230" s="21"/>
      <c r="D230" s="34"/>
      <c r="E230" s="62"/>
      <c r="F230" s="62"/>
      <c r="G230" s="359"/>
      <c r="H230" s="62"/>
      <c r="I230" s="78"/>
      <c r="J230" s="39"/>
      <c r="K230" s="113">
        <f>0.5/100</f>
        <v>5.0000000000000001E-3</v>
      </c>
      <c r="L230" s="72" t="s">
        <v>116</v>
      </c>
    </row>
    <row r="231" spans="1:13" ht="13.9" customHeight="1">
      <c r="A231" s="484"/>
      <c r="B231" s="484"/>
      <c r="C231" s="484"/>
      <c r="E231" s="481"/>
      <c r="F231" s="481"/>
      <c r="G231" s="481"/>
      <c r="H231" s="481"/>
      <c r="I231" s="78"/>
      <c r="J231" s="39"/>
      <c r="K231" s="80">
        <f>K229*K230</f>
        <v>1200</v>
      </c>
      <c r="L231" s="72" t="s">
        <v>117</v>
      </c>
    </row>
    <row r="232" spans="1:13" ht="13.9" customHeight="1">
      <c r="A232" s="485"/>
      <c r="B232" s="485"/>
      <c r="C232" s="485"/>
      <c r="E232" s="482"/>
      <c r="F232" s="482"/>
      <c r="G232" s="482"/>
      <c r="H232" s="482"/>
      <c r="I232" s="78"/>
      <c r="J232" s="39"/>
      <c r="K232" s="72"/>
      <c r="L232" s="72"/>
    </row>
    <row r="233" spans="1:13" ht="13.9" customHeight="1">
      <c r="A233" s="484"/>
      <c r="B233" s="484"/>
      <c r="C233" s="484"/>
      <c r="E233" s="483"/>
      <c r="F233" s="483"/>
      <c r="G233" s="483"/>
      <c r="H233" s="483"/>
      <c r="I233" s="78"/>
      <c r="J233" s="39"/>
      <c r="K233" s="80">
        <f>I227-K229</f>
        <v>-240000</v>
      </c>
      <c r="L233" s="72" t="s">
        <v>48</v>
      </c>
    </row>
    <row r="234" spans="1:13">
      <c r="A234" s="15"/>
      <c r="B234" s="24"/>
      <c r="C234" s="24"/>
      <c r="D234" s="34"/>
      <c r="E234" s="62"/>
      <c r="F234" s="62"/>
      <c r="G234" s="359"/>
      <c r="H234" s="62"/>
      <c r="I234" s="78"/>
      <c r="J234" s="39"/>
      <c r="K234" s="1"/>
    </row>
    <row r="235" spans="1:13">
      <c r="A235" s="63"/>
      <c r="B235" s="64"/>
      <c r="C235" s="64"/>
      <c r="D235" s="52"/>
      <c r="E235" s="65"/>
      <c r="F235" s="65"/>
      <c r="G235" s="360"/>
      <c r="H235" s="65"/>
      <c r="I235" s="79"/>
      <c r="J235" s="39"/>
      <c r="K235" s="81" t="e">
        <f>K233/I227</f>
        <v>#DIV/0!</v>
      </c>
      <c r="L235" s="72" t="s">
        <v>49</v>
      </c>
    </row>
    <row r="236" spans="1:13">
      <c r="I236" s="66"/>
      <c r="J236" s="66"/>
      <c r="K236" s="214"/>
    </row>
  </sheetData>
  <autoFilter ref="A8:N227"/>
  <mergeCells count="40">
    <mergeCell ref="E231:H231"/>
    <mergeCell ref="E232:H232"/>
    <mergeCell ref="E233:H233"/>
    <mergeCell ref="A231:C231"/>
    <mergeCell ref="A232:C232"/>
    <mergeCell ref="A233:C233"/>
    <mergeCell ref="A22:I22"/>
    <mergeCell ref="A18:I18"/>
    <mergeCell ref="A15:I15"/>
    <mergeCell ref="A1:I1"/>
    <mergeCell ref="E5:F5"/>
    <mergeCell ref="A2:I2"/>
    <mergeCell ref="A6:D7"/>
    <mergeCell ref="G5:H6"/>
    <mergeCell ref="I5:I7"/>
    <mergeCell ref="E3:I3"/>
    <mergeCell ref="E4:I4"/>
    <mergeCell ref="A4:D4"/>
    <mergeCell ref="A31:I31"/>
    <mergeCell ref="A34:I34"/>
    <mergeCell ref="A40:H40"/>
    <mergeCell ref="B119:H119"/>
    <mergeCell ref="B185:H185"/>
    <mergeCell ref="B178:H178"/>
    <mergeCell ref="B172:H172"/>
    <mergeCell ref="A117:I117"/>
    <mergeCell ref="A112:I112"/>
    <mergeCell ref="A71:I71"/>
    <mergeCell ref="A103:I103"/>
    <mergeCell ref="A98:I98"/>
    <mergeCell ref="A90:I90"/>
    <mergeCell ref="A80:I80"/>
    <mergeCell ref="A227:H227"/>
    <mergeCell ref="B135:H135"/>
    <mergeCell ref="B147:H147"/>
    <mergeCell ref="B155:H155"/>
    <mergeCell ref="B159:H159"/>
    <mergeCell ref="B166:H166"/>
    <mergeCell ref="A224:I224"/>
    <mergeCell ref="A201:I201"/>
  </mergeCells>
  <phoneticPr fontId="8" type="noConversion"/>
  <printOptions horizontalCentered="1"/>
  <pageMargins left="0.59055118110236227" right="0.39370078740157483" top="0.78740157480314965" bottom="0.78740157480314965" header="0.31496062992125984" footer="0.31496062992125984"/>
  <pageSetup paperSize="9" scale="65" fitToHeight="6" orientation="portrait" horizontalDpi="4294967293" r:id="rId1"/>
  <headerFooter>
    <oddFooter>&amp;C&amp;P/&amp;N</oddFooter>
  </headerFooter>
  <drawing r:id="rId2"/>
</worksheet>
</file>

<file path=xl/worksheets/sheet2.xml><?xml version="1.0" encoding="utf-8"?>
<worksheet xmlns="http://schemas.openxmlformats.org/spreadsheetml/2006/main" xmlns:r="http://schemas.openxmlformats.org/officeDocument/2006/relationships">
  <sheetPr codeName="Planilha2">
    <tabColor rgb="FF92D050"/>
  </sheetPr>
  <dimension ref="A1:K119"/>
  <sheetViews>
    <sheetView view="pageBreakPreview" zoomScale="120" zoomScaleNormal="75" zoomScaleSheetLayoutView="120" workbookViewId="0">
      <selection activeCell="D13" sqref="D13"/>
    </sheetView>
  </sheetViews>
  <sheetFormatPr defaultColWidth="8.7109375" defaultRowHeight="12.75"/>
  <cols>
    <col min="1" max="1" width="7.28515625" style="1" customWidth="1"/>
    <col min="2" max="2" width="12.85546875" style="1" customWidth="1"/>
    <col min="3" max="3" width="12.42578125" style="1" customWidth="1"/>
    <col min="4" max="4" width="52.28515625" style="1" customWidth="1"/>
    <col min="5" max="5" width="6.5703125" style="1" customWidth="1"/>
    <col min="6" max="6" width="8.7109375" style="1" customWidth="1"/>
    <col min="7" max="7" width="57.7109375" style="2" customWidth="1"/>
    <col min="8" max="8" width="5.5703125" style="155" bestFit="1" customWidth="1"/>
    <col min="9" max="9" width="79.42578125" style="156" customWidth="1"/>
    <col min="10" max="10" width="8.7109375" style="1"/>
    <col min="11" max="11" width="4.5703125" style="1" bestFit="1" customWidth="1"/>
    <col min="12" max="16384" width="8.7109375" style="1"/>
  </cols>
  <sheetData>
    <row r="1" spans="1:11" ht="24" customHeight="1">
      <c r="A1" s="465" t="s">
        <v>50</v>
      </c>
      <c r="B1" s="466"/>
      <c r="C1" s="466"/>
      <c r="D1" s="466"/>
      <c r="E1" s="466"/>
      <c r="F1" s="466"/>
      <c r="G1" s="467"/>
    </row>
    <row r="2" spans="1:11" ht="16.899999999999999" customHeight="1">
      <c r="A2" s="32"/>
      <c r="B2" s="33"/>
      <c r="C2" s="33"/>
      <c r="D2" s="34"/>
      <c r="E2" s="33"/>
      <c r="F2" s="33"/>
      <c r="G2" s="104"/>
    </row>
    <row r="3" spans="1:11" ht="23.45" customHeight="1">
      <c r="A3" s="67" t="s">
        <v>51</v>
      </c>
      <c r="B3" s="9"/>
      <c r="C3" s="9"/>
      <c r="D3" s="82"/>
      <c r="E3" s="54"/>
      <c r="F3" s="83"/>
      <c r="G3" s="320" t="s">
        <v>644</v>
      </c>
    </row>
    <row r="4" spans="1:11" ht="28.15" customHeight="1">
      <c r="A4" s="67" t="s">
        <v>214</v>
      </c>
      <c r="B4" s="9"/>
      <c r="C4" s="9"/>
      <c r="D4" s="8"/>
      <c r="E4" s="9"/>
      <c r="F4" s="68"/>
      <c r="G4" s="105"/>
    </row>
    <row r="5" spans="1:11" ht="25.15" customHeight="1">
      <c r="A5" s="67" t="s">
        <v>215</v>
      </c>
      <c r="B5" s="236"/>
      <c r="C5" s="9"/>
      <c r="D5" s="8"/>
      <c r="E5" s="9"/>
      <c r="F5" s="9"/>
      <c r="G5" s="105"/>
    </row>
    <row r="6" spans="1:11" ht="5.0999999999999996" customHeight="1">
      <c r="A6" s="37"/>
      <c r="B6" s="38"/>
      <c r="C6" s="38"/>
      <c r="D6" s="34"/>
      <c r="E6" s="38"/>
      <c r="F6" s="39"/>
      <c r="G6" s="104"/>
    </row>
    <row r="7" spans="1:11">
      <c r="A7" s="40" t="s">
        <v>7</v>
      </c>
      <c r="B7" s="13" t="s">
        <v>8</v>
      </c>
      <c r="C7" s="31" t="s">
        <v>18</v>
      </c>
      <c r="D7" s="13" t="s">
        <v>10</v>
      </c>
      <c r="E7" s="13" t="s">
        <v>11</v>
      </c>
      <c r="F7" s="41" t="s">
        <v>12</v>
      </c>
      <c r="G7" s="13" t="s">
        <v>19</v>
      </c>
    </row>
    <row r="8" spans="1:11" ht="5.0999999999999996" customHeight="1">
      <c r="A8" s="84" t="s">
        <v>16</v>
      </c>
      <c r="B8" s="85"/>
      <c r="C8" s="85"/>
      <c r="D8" s="86"/>
      <c r="E8" s="85"/>
      <c r="F8" s="87"/>
      <c r="G8" s="86"/>
    </row>
    <row r="9" spans="1:11">
      <c r="A9" s="92">
        <v>1</v>
      </c>
      <c r="B9" s="89"/>
      <c r="C9" s="92"/>
      <c r="D9" s="98" t="s">
        <v>62</v>
      </c>
      <c r="E9" s="103"/>
      <c r="F9" s="75"/>
      <c r="G9" s="102"/>
      <c r="H9" s="115" t="s">
        <v>143</v>
      </c>
      <c r="I9" s="157" t="s">
        <v>45</v>
      </c>
    </row>
    <row r="10" spans="1:11" ht="56.25">
      <c r="A10" s="89" t="s">
        <v>20</v>
      </c>
      <c r="B10" s="238" t="s">
        <v>17</v>
      </c>
      <c r="C10" s="239" t="s">
        <v>316</v>
      </c>
      <c r="D10" s="86" t="s">
        <v>104</v>
      </c>
      <c r="E10" s="103" t="s">
        <v>46</v>
      </c>
      <c r="F10" s="244">
        <v>1</v>
      </c>
      <c r="G10" s="88" t="s">
        <v>126</v>
      </c>
      <c r="H10" s="115"/>
      <c r="I10" s="158"/>
    </row>
    <row r="11" spans="1:11" s="71" customFormat="1" ht="45">
      <c r="A11" s="89" t="s">
        <v>21</v>
      </c>
      <c r="B11" s="238" t="s">
        <v>17</v>
      </c>
      <c r="C11" s="239" t="s">
        <v>81</v>
      </c>
      <c r="D11" s="102" t="s">
        <v>80</v>
      </c>
      <c r="E11" s="103" t="s">
        <v>46</v>
      </c>
      <c r="F11" s="244">
        <v>1</v>
      </c>
      <c r="G11" s="88" t="s">
        <v>127</v>
      </c>
      <c r="H11" s="115"/>
      <c r="I11" s="158"/>
    </row>
    <row r="12" spans="1:11" s="71" customFormat="1" ht="56.25">
      <c r="A12" s="89" t="s">
        <v>52</v>
      </c>
      <c r="B12" s="238" t="s">
        <v>17</v>
      </c>
      <c r="C12" s="238" t="s">
        <v>82</v>
      </c>
      <c r="D12" s="86" t="s">
        <v>317</v>
      </c>
      <c r="E12" s="103" t="s">
        <v>46</v>
      </c>
      <c r="F12" s="244">
        <v>1</v>
      </c>
      <c r="G12" s="88" t="s">
        <v>127</v>
      </c>
      <c r="H12" s="115"/>
      <c r="I12" s="158"/>
    </row>
    <row r="13" spans="1:11" s="71" customFormat="1" ht="67.5">
      <c r="A13" s="89" t="s">
        <v>53</v>
      </c>
      <c r="B13" s="238" t="s">
        <v>17</v>
      </c>
      <c r="C13" s="239" t="s">
        <v>216</v>
      </c>
      <c r="D13" s="86" t="s">
        <v>217</v>
      </c>
      <c r="E13" s="103" t="s">
        <v>105</v>
      </c>
      <c r="F13" s="244">
        <v>4</v>
      </c>
      <c r="G13" s="88" t="s">
        <v>110</v>
      </c>
      <c r="H13" s="115"/>
      <c r="I13" s="158"/>
      <c r="K13" s="101"/>
    </row>
    <row r="14" spans="1:11" s="71" customFormat="1" ht="22.5">
      <c r="A14" s="89" t="s">
        <v>54</v>
      </c>
      <c r="B14" s="238" t="s">
        <v>17</v>
      </c>
      <c r="C14" s="239" t="s">
        <v>279</v>
      </c>
      <c r="D14" s="86" t="s">
        <v>319</v>
      </c>
      <c r="E14" s="240" t="s">
        <v>318</v>
      </c>
      <c r="F14" s="244">
        <v>400</v>
      </c>
      <c r="G14" s="88" t="s">
        <v>113</v>
      </c>
      <c r="H14" s="115"/>
      <c r="I14" s="158"/>
    </row>
    <row r="15" spans="1:11" s="95" customFormat="1">
      <c r="A15" s="92">
        <v>2</v>
      </c>
      <c r="B15" s="92"/>
      <c r="C15" s="92"/>
      <c r="D15" s="97" t="s">
        <v>102</v>
      </c>
      <c r="E15" s="99"/>
      <c r="F15" s="93"/>
      <c r="G15" s="94"/>
      <c r="H15" s="114"/>
      <c r="I15" s="159"/>
    </row>
    <row r="16" spans="1:11" s="71" customFormat="1" ht="33.75">
      <c r="A16" s="89" t="s">
        <v>22</v>
      </c>
      <c r="B16" s="238" t="s">
        <v>17</v>
      </c>
      <c r="C16" s="238" t="s">
        <v>219</v>
      </c>
      <c r="D16" s="102" t="s">
        <v>220</v>
      </c>
      <c r="E16" s="103" t="s">
        <v>63</v>
      </c>
      <c r="F16" s="246">
        <v>3.0000000000000001E-3</v>
      </c>
      <c r="G16" s="88" t="s">
        <v>221</v>
      </c>
      <c r="H16" s="115"/>
      <c r="I16" s="158"/>
    </row>
    <row r="17" spans="1:11" s="95" customFormat="1">
      <c r="A17" s="92">
        <v>3</v>
      </c>
      <c r="B17" s="92"/>
      <c r="C17" s="92"/>
      <c r="D17" s="97" t="s">
        <v>64</v>
      </c>
      <c r="E17" s="99"/>
      <c r="F17" s="93"/>
      <c r="G17" s="94"/>
      <c r="H17" s="114"/>
      <c r="I17" s="159"/>
    </row>
    <row r="18" spans="1:11" s="95" customFormat="1" ht="22.5">
      <c r="A18" s="396"/>
      <c r="B18" s="238"/>
      <c r="C18" s="238"/>
      <c r="D18" s="397"/>
      <c r="E18" s="240" t="s">
        <v>736</v>
      </c>
      <c r="F18" s="244">
        <v>4</v>
      </c>
      <c r="G18" s="241" t="s">
        <v>734</v>
      </c>
      <c r="H18" s="398"/>
      <c r="I18" s="399"/>
    </row>
    <row r="19" spans="1:11" s="71" customFormat="1" ht="22.5">
      <c r="A19" s="89" t="s">
        <v>128</v>
      </c>
      <c r="B19" s="238"/>
      <c r="C19" s="238"/>
      <c r="D19" s="102"/>
      <c r="E19" s="240" t="s">
        <v>737</v>
      </c>
      <c r="F19" s="244">
        <v>4</v>
      </c>
      <c r="G19" s="241" t="s">
        <v>735</v>
      </c>
      <c r="H19" s="115"/>
      <c r="I19" s="158"/>
    </row>
    <row r="20" spans="1:11" s="95" customFormat="1">
      <c r="A20" s="92">
        <v>4</v>
      </c>
      <c r="B20" s="92"/>
      <c r="C20" s="92"/>
      <c r="D20" s="97" t="s">
        <v>66</v>
      </c>
      <c r="E20" s="99"/>
      <c r="F20" s="93"/>
      <c r="G20" s="94"/>
      <c r="H20" s="114"/>
      <c r="I20" s="159"/>
      <c r="J20" s="96"/>
      <c r="K20" s="96"/>
    </row>
    <row r="21" spans="1:11" s="95" customFormat="1" ht="45">
      <c r="A21" s="89" t="s">
        <v>27</v>
      </c>
      <c r="B21" s="238" t="s">
        <v>17</v>
      </c>
      <c r="C21" s="238" t="s">
        <v>226</v>
      </c>
      <c r="D21" s="86" t="s">
        <v>227</v>
      </c>
      <c r="E21" s="103" t="s">
        <v>106</v>
      </c>
      <c r="F21" s="244">
        <v>10550.76</v>
      </c>
      <c r="G21" s="241" t="s">
        <v>333</v>
      </c>
      <c r="H21" s="114"/>
      <c r="I21" s="159"/>
      <c r="J21" s="96"/>
      <c r="K21" s="96"/>
    </row>
    <row r="22" spans="1:11" s="71" customFormat="1" ht="45">
      <c r="A22" s="89" t="s">
        <v>29</v>
      </c>
      <c r="B22" s="238" t="s">
        <v>17</v>
      </c>
      <c r="C22" s="239" t="s">
        <v>91</v>
      </c>
      <c r="D22" s="86" t="s">
        <v>67</v>
      </c>
      <c r="E22" s="103" t="s">
        <v>106</v>
      </c>
      <c r="F22" s="244">
        <f>F21</f>
        <v>10550.76</v>
      </c>
      <c r="G22" s="241" t="s">
        <v>335</v>
      </c>
      <c r="H22" s="115"/>
      <c r="I22" s="158"/>
      <c r="K22" s="101"/>
    </row>
    <row r="23" spans="1:11" s="71" customFormat="1" ht="22.5">
      <c r="A23" s="89" t="s">
        <v>30</v>
      </c>
      <c r="B23" s="238" t="s">
        <v>240</v>
      </c>
      <c r="C23" s="238">
        <v>101747</v>
      </c>
      <c r="D23" s="230" t="s">
        <v>243</v>
      </c>
      <c r="E23" s="103" t="s">
        <v>106</v>
      </c>
      <c r="F23" s="244">
        <v>9809.31</v>
      </c>
      <c r="G23" s="88" t="s">
        <v>244</v>
      </c>
      <c r="H23" s="115"/>
      <c r="I23" s="158"/>
    </row>
    <row r="24" spans="1:11" s="71" customFormat="1" ht="45">
      <c r="A24" s="89" t="s">
        <v>31</v>
      </c>
      <c r="B24" s="238" t="s">
        <v>17</v>
      </c>
      <c r="C24" s="238" t="s">
        <v>228</v>
      </c>
      <c r="D24" s="225" t="s">
        <v>229</v>
      </c>
      <c r="E24" s="226" t="s">
        <v>106</v>
      </c>
      <c r="F24" s="244">
        <v>741.06</v>
      </c>
      <c r="G24" s="242" t="s">
        <v>320</v>
      </c>
      <c r="H24" s="115"/>
      <c r="I24" s="158"/>
    </row>
    <row r="25" spans="1:11" s="71" customFormat="1" ht="61.15" customHeight="1">
      <c r="A25" s="89" t="s">
        <v>32</v>
      </c>
      <c r="B25" s="238" t="s">
        <v>17</v>
      </c>
      <c r="C25" s="238" t="s">
        <v>228</v>
      </c>
      <c r="D25" s="225" t="s">
        <v>231</v>
      </c>
      <c r="E25" s="226" t="s">
        <v>106</v>
      </c>
      <c r="F25" s="244">
        <v>135.24</v>
      </c>
      <c r="G25" s="227" t="s">
        <v>230</v>
      </c>
      <c r="H25" s="115"/>
      <c r="I25" s="158"/>
    </row>
    <row r="26" spans="1:11" s="71" customFormat="1" ht="22.5">
      <c r="A26" s="89" t="s">
        <v>224</v>
      </c>
      <c r="B26" s="238" t="s">
        <v>103</v>
      </c>
      <c r="C26" s="238">
        <v>97114</v>
      </c>
      <c r="D26" s="102" t="s">
        <v>68</v>
      </c>
      <c r="E26" s="103" t="s">
        <v>107</v>
      </c>
      <c r="F26" s="244">
        <v>2183.5</v>
      </c>
      <c r="G26" s="88" t="s">
        <v>144</v>
      </c>
      <c r="H26" s="115"/>
      <c r="I26" s="158"/>
    </row>
    <row r="27" spans="1:11" s="71" customFormat="1" ht="22.5">
      <c r="A27" s="89" t="s">
        <v>225</v>
      </c>
      <c r="B27" s="238" t="s">
        <v>17</v>
      </c>
      <c r="C27" s="239" t="s">
        <v>92</v>
      </c>
      <c r="D27" s="102" t="s">
        <v>93</v>
      </c>
      <c r="E27" s="103" t="s">
        <v>46</v>
      </c>
      <c r="F27" s="244">
        <v>8</v>
      </c>
      <c r="G27" s="88" t="s">
        <v>144</v>
      </c>
      <c r="H27" s="115"/>
      <c r="I27" s="158"/>
    </row>
    <row r="28" spans="1:11" s="71" customFormat="1">
      <c r="A28" s="92">
        <v>5</v>
      </c>
      <c r="B28" s="92"/>
      <c r="C28" s="92"/>
      <c r="D28" s="97" t="s">
        <v>232</v>
      </c>
      <c r="E28" s="99"/>
      <c r="F28" s="109"/>
      <c r="G28" s="110"/>
      <c r="H28" s="115"/>
      <c r="I28" s="158"/>
    </row>
    <row r="29" spans="1:11" s="71" customFormat="1" ht="45">
      <c r="A29" s="89" t="s">
        <v>33</v>
      </c>
      <c r="B29" s="238" t="s">
        <v>103</v>
      </c>
      <c r="C29" s="238">
        <v>101204</v>
      </c>
      <c r="D29" s="86" t="s">
        <v>321</v>
      </c>
      <c r="E29" s="103" t="s">
        <v>233</v>
      </c>
      <c r="F29" s="244">
        <v>2050.5</v>
      </c>
      <c r="G29" s="88" t="s">
        <v>234</v>
      </c>
      <c r="H29" s="115"/>
      <c r="I29" s="158"/>
    </row>
    <row r="30" spans="1:11" s="71" customFormat="1" ht="23.25">
      <c r="A30" s="486" t="s">
        <v>283</v>
      </c>
      <c r="B30" s="487"/>
      <c r="C30" s="487"/>
      <c r="D30" s="487"/>
      <c r="E30" s="487"/>
      <c r="F30" s="487"/>
      <c r="G30" s="488"/>
      <c r="H30" s="115"/>
      <c r="I30" s="158"/>
    </row>
    <row r="31" spans="1:11" s="71" customFormat="1">
      <c r="A31" s="231" t="s">
        <v>34</v>
      </c>
      <c r="B31" s="243" t="s">
        <v>284</v>
      </c>
      <c r="C31" s="243" t="s">
        <v>16</v>
      </c>
      <c r="D31" s="102" t="s">
        <v>283</v>
      </c>
      <c r="E31" s="103" t="s">
        <v>218</v>
      </c>
      <c r="F31" s="489" t="s">
        <v>287</v>
      </c>
      <c r="G31" s="490"/>
      <c r="H31" s="115"/>
      <c r="I31" s="158"/>
    </row>
    <row r="32" spans="1:11" s="71" customFormat="1" ht="22.5">
      <c r="A32" s="231" t="s">
        <v>35</v>
      </c>
      <c r="B32" s="238" t="s">
        <v>240</v>
      </c>
      <c r="C32" s="238">
        <v>103946</v>
      </c>
      <c r="D32" s="102" t="s">
        <v>262</v>
      </c>
      <c r="E32" s="103" t="s">
        <v>106</v>
      </c>
      <c r="F32" s="491" t="s">
        <v>286</v>
      </c>
      <c r="G32" s="490"/>
      <c r="H32" s="115"/>
      <c r="I32" s="158"/>
    </row>
    <row r="33" spans="1:9" s="71" customFormat="1" ht="23.25">
      <c r="A33" s="486" t="s">
        <v>235</v>
      </c>
      <c r="B33" s="487"/>
      <c r="C33" s="487"/>
      <c r="D33" s="487"/>
      <c r="E33" s="487"/>
      <c r="F33" s="487"/>
      <c r="G33" s="488"/>
      <c r="H33" s="115"/>
      <c r="I33" s="158"/>
    </row>
    <row r="34" spans="1:9" s="95" customFormat="1">
      <c r="A34" s="92">
        <v>7</v>
      </c>
      <c r="B34" s="92"/>
      <c r="C34" s="92"/>
      <c r="D34" s="97" t="s">
        <v>236</v>
      </c>
      <c r="E34" s="99"/>
      <c r="F34" s="109"/>
      <c r="G34" s="110"/>
      <c r="H34" s="114"/>
      <c r="I34" s="159"/>
    </row>
    <row r="35" spans="1:9" s="71" customFormat="1" ht="22.5">
      <c r="A35" s="89" t="s">
        <v>131</v>
      </c>
      <c r="B35" s="238" t="s">
        <v>17</v>
      </c>
      <c r="C35" s="239" t="s">
        <v>23</v>
      </c>
      <c r="D35" s="86" t="s">
        <v>24</v>
      </c>
      <c r="E35" s="103" t="s">
        <v>108</v>
      </c>
      <c r="F35" s="244">
        <v>1.64</v>
      </c>
      <c r="G35" s="88" t="s">
        <v>237</v>
      </c>
      <c r="H35" s="115" t="s">
        <v>205</v>
      </c>
      <c r="I35" s="158" t="s">
        <v>210</v>
      </c>
    </row>
    <row r="36" spans="1:9" s="71" customFormat="1" ht="22.5">
      <c r="A36" s="89" t="s">
        <v>55</v>
      </c>
      <c r="B36" s="238" t="s">
        <v>17</v>
      </c>
      <c r="C36" s="239" t="s">
        <v>94</v>
      </c>
      <c r="D36" s="86" t="s">
        <v>69</v>
      </c>
      <c r="E36" s="103" t="s">
        <v>106</v>
      </c>
      <c r="F36" s="244">
        <v>45.35</v>
      </c>
      <c r="G36" s="241" t="s">
        <v>322</v>
      </c>
      <c r="H36" s="115"/>
      <c r="I36" s="158"/>
    </row>
    <row r="37" spans="1:9" s="71" customFormat="1" ht="22.5">
      <c r="A37" s="89" t="s">
        <v>56</v>
      </c>
      <c r="B37" s="238" t="s">
        <v>17</v>
      </c>
      <c r="C37" s="239" t="s">
        <v>25</v>
      </c>
      <c r="D37" s="102" t="s">
        <v>26</v>
      </c>
      <c r="E37" s="103" t="s">
        <v>108</v>
      </c>
      <c r="F37" s="244">
        <v>2.2599999999999998</v>
      </c>
      <c r="G37" s="241" t="s">
        <v>323</v>
      </c>
      <c r="H37" s="115"/>
      <c r="I37" s="158"/>
    </row>
    <row r="38" spans="1:9" s="71" customFormat="1" ht="45">
      <c r="A38" s="89" t="s">
        <v>57</v>
      </c>
      <c r="B38" s="238" t="s">
        <v>17</v>
      </c>
      <c r="C38" s="239" t="s">
        <v>95</v>
      </c>
      <c r="D38" s="102" t="s">
        <v>70</v>
      </c>
      <c r="E38" s="103" t="s">
        <v>106</v>
      </c>
      <c r="F38" s="244">
        <v>53.59</v>
      </c>
      <c r="G38" s="241" t="s">
        <v>324</v>
      </c>
      <c r="H38" s="115"/>
      <c r="I38" s="158"/>
    </row>
    <row r="39" spans="1:9" s="71" customFormat="1" ht="33.75">
      <c r="A39" s="89" t="s">
        <v>58</v>
      </c>
      <c r="B39" s="238" t="s">
        <v>17</v>
      </c>
      <c r="C39" s="239" t="s">
        <v>28</v>
      </c>
      <c r="D39" s="102" t="s">
        <v>71</v>
      </c>
      <c r="E39" s="103" t="s">
        <v>106</v>
      </c>
      <c r="F39" s="245">
        <v>53.59</v>
      </c>
      <c r="G39" s="88" t="s">
        <v>238</v>
      </c>
      <c r="H39" s="115" t="s">
        <v>205</v>
      </c>
      <c r="I39" s="158" t="s">
        <v>211</v>
      </c>
    </row>
    <row r="40" spans="1:9" s="71" customFormat="1" ht="33.75">
      <c r="A40" s="89" t="s">
        <v>59</v>
      </c>
      <c r="B40" s="238" t="s">
        <v>17</v>
      </c>
      <c r="C40" s="239" t="s">
        <v>206</v>
      </c>
      <c r="D40" s="102" t="s">
        <v>207</v>
      </c>
      <c r="E40" s="103" t="s">
        <v>106</v>
      </c>
      <c r="F40" s="245">
        <f>F39</f>
        <v>53.59</v>
      </c>
      <c r="G40" s="88" t="s">
        <v>159</v>
      </c>
      <c r="H40" s="115" t="s">
        <v>205</v>
      </c>
      <c r="I40" s="158" t="s">
        <v>208</v>
      </c>
    </row>
    <row r="41" spans="1:9" s="71" customFormat="1" ht="26.45" customHeight="1">
      <c r="A41" s="89" t="s">
        <v>60</v>
      </c>
      <c r="B41" s="238" t="s">
        <v>17</v>
      </c>
      <c r="C41" s="239" t="s">
        <v>96</v>
      </c>
      <c r="D41" s="102" t="s">
        <v>72</v>
      </c>
      <c r="E41" s="103" t="s">
        <v>108</v>
      </c>
      <c r="F41" s="244">
        <v>24.56</v>
      </c>
      <c r="G41" s="241" t="s">
        <v>325</v>
      </c>
      <c r="H41" s="115"/>
      <c r="I41" s="158"/>
    </row>
    <row r="42" spans="1:9" s="71" customFormat="1" ht="26.45" customHeight="1">
      <c r="A42" s="92">
        <v>8</v>
      </c>
      <c r="B42" s="92"/>
      <c r="C42" s="92"/>
      <c r="D42" s="97" t="s">
        <v>242</v>
      </c>
      <c r="E42" s="99"/>
      <c r="F42" s="109"/>
      <c r="G42" s="110"/>
      <c r="H42" s="115"/>
      <c r="I42" s="158"/>
    </row>
    <row r="43" spans="1:9" s="71" customFormat="1" ht="45">
      <c r="A43" s="89" t="s">
        <v>61</v>
      </c>
      <c r="B43" s="238" t="s">
        <v>17</v>
      </c>
      <c r="C43" s="239" t="s">
        <v>314</v>
      </c>
      <c r="D43" s="102" t="s">
        <v>315</v>
      </c>
      <c r="E43" s="103" t="s">
        <v>106</v>
      </c>
      <c r="F43" s="100">
        <v>594.16</v>
      </c>
      <c r="G43" s="241" t="s">
        <v>326</v>
      </c>
      <c r="H43" s="115"/>
      <c r="I43" s="158"/>
    </row>
    <row r="44" spans="1:9" s="71" customFormat="1" ht="22.5">
      <c r="A44" s="89" t="s">
        <v>83</v>
      </c>
      <c r="B44" s="238" t="s">
        <v>240</v>
      </c>
      <c r="C44" s="238">
        <v>102504</v>
      </c>
      <c r="D44" s="86" t="s">
        <v>246</v>
      </c>
      <c r="E44" s="103" t="s">
        <v>107</v>
      </c>
      <c r="F44" s="100">
        <v>136.4</v>
      </c>
      <c r="G44" s="88" t="s">
        <v>248</v>
      </c>
      <c r="H44" s="115"/>
      <c r="I44" s="158"/>
    </row>
    <row r="45" spans="1:9" s="71" customFormat="1" ht="22.5">
      <c r="A45" s="89" t="s">
        <v>84</v>
      </c>
      <c r="B45" s="238" t="s">
        <v>240</v>
      </c>
      <c r="C45" s="238">
        <v>102491</v>
      </c>
      <c r="D45" s="102" t="s">
        <v>247</v>
      </c>
      <c r="E45" s="103" t="s">
        <v>106</v>
      </c>
      <c r="F45" s="100">
        <f>F43</f>
        <v>594.16</v>
      </c>
      <c r="G45" s="88" t="s">
        <v>245</v>
      </c>
      <c r="H45" s="115"/>
      <c r="I45" s="158"/>
    </row>
    <row r="46" spans="1:9" s="71" customFormat="1" ht="22.5">
      <c r="A46" s="89" t="s">
        <v>85</v>
      </c>
      <c r="B46" s="238" t="s">
        <v>17</v>
      </c>
      <c r="C46" s="239" t="s">
        <v>249</v>
      </c>
      <c r="D46" s="102" t="s">
        <v>250</v>
      </c>
      <c r="E46" s="103" t="s">
        <v>251</v>
      </c>
      <c r="F46" s="100">
        <v>2</v>
      </c>
      <c r="G46" s="110"/>
      <c r="H46" s="115"/>
      <c r="I46" s="158"/>
    </row>
    <row r="47" spans="1:9" s="71" customFormat="1">
      <c r="A47" s="89" t="s">
        <v>86</v>
      </c>
      <c r="B47" s="238" t="s">
        <v>17</v>
      </c>
      <c r="C47" s="239" t="s">
        <v>252</v>
      </c>
      <c r="D47" s="102" t="s">
        <v>253</v>
      </c>
      <c r="E47" s="103" t="s">
        <v>251</v>
      </c>
      <c r="F47" s="100">
        <v>2</v>
      </c>
      <c r="G47" s="110"/>
      <c r="H47" s="115"/>
      <c r="I47" s="158"/>
    </row>
    <row r="48" spans="1:9" s="71" customFormat="1" ht="22.5">
      <c r="A48" s="89" t="s">
        <v>87</v>
      </c>
      <c r="B48" s="238" t="s">
        <v>17</v>
      </c>
      <c r="C48" s="239" t="s">
        <v>254</v>
      </c>
      <c r="D48" s="102" t="s">
        <v>255</v>
      </c>
      <c r="E48" s="103" t="s">
        <v>251</v>
      </c>
      <c r="F48" s="100">
        <v>1</v>
      </c>
      <c r="G48" s="110"/>
      <c r="H48" s="115"/>
      <c r="I48" s="158"/>
    </row>
    <row r="49" spans="1:9" s="71" customFormat="1" ht="22.5">
      <c r="A49" s="89" t="s">
        <v>88</v>
      </c>
      <c r="B49" s="238" t="s">
        <v>17</v>
      </c>
      <c r="C49" s="239" t="s">
        <v>99</v>
      </c>
      <c r="D49" s="102" t="s">
        <v>256</v>
      </c>
      <c r="E49" s="103" t="s">
        <v>251</v>
      </c>
      <c r="F49" s="100">
        <v>1</v>
      </c>
      <c r="G49" s="110"/>
      <c r="H49" s="115"/>
      <c r="I49" s="158"/>
    </row>
    <row r="50" spans="1:9" s="71" customFormat="1" ht="67.5">
      <c r="A50" s="89" t="s">
        <v>89</v>
      </c>
      <c r="B50" s="238" t="s">
        <v>17</v>
      </c>
      <c r="C50" s="239" t="s">
        <v>257</v>
      </c>
      <c r="D50" s="102" t="s">
        <v>258</v>
      </c>
      <c r="E50" s="103" t="s">
        <v>233</v>
      </c>
      <c r="F50" s="100">
        <v>91.6</v>
      </c>
      <c r="G50" s="241" t="s">
        <v>328</v>
      </c>
      <c r="H50" s="115"/>
      <c r="I50" s="158"/>
    </row>
    <row r="51" spans="1:9" s="71" customFormat="1">
      <c r="A51" s="92">
        <v>9</v>
      </c>
      <c r="B51" s="92"/>
      <c r="C51" s="92"/>
      <c r="D51" s="97" t="s">
        <v>259</v>
      </c>
      <c r="E51" s="99"/>
      <c r="F51" s="109"/>
      <c r="G51" s="110"/>
      <c r="H51" s="115"/>
      <c r="I51" s="158"/>
    </row>
    <row r="52" spans="1:9" s="71" customFormat="1" ht="22.5">
      <c r="A52" s="89" t="s">
        <v>90</v>
      </c>
      <c r="B52" s="238" t="s">
        <v>17</v>
      </c>
      <c r="C52" s="239" t="s">
        <v>23</v>
      </c>
      <c r="D52" s="102" t="s">
        <v>24</v>
      </c>
      <c r="E52" s="103" t="s">
        <v>108</v>
      </c>
      <c r="F52" s="244">
        <v>33.200000000000003</v>
      </c>
      <c r="G52" s="241" t="s">
        <v>330</v>
      </c>
      <c r="H52" s="115"/>
      <c r="I52" s="158"/>
    </row>
    <row r="53" spans="1:9" s="71" customFormat="1" ht="22.5">
      <c r="A53" s="89" t="s">
        <v>261</v>
      </c>
      <c r="B53" s="238" t="s">
        <v>17</v>
      </c>
      <c r="C53" s="239" t="s">
        <v>94</v>
      </c>
      <c r="D53" s="102" t="s">
        <v>69</v>
      </c>
      <c r="E53" s="103" t="s">
        <v>106</v>
      </c>
      <c r="F53" s="244">
        <v>33.200000000000003</v>
      </c>
      <c r="G53" s="241" t="s">
        <v>330</v>
      </c>
      <c r="H53" s="115"/>
      <c r="I53" s="158"/>
    </row>
    <row r="54" spans="1:9" s="71" customFormat="1" ht="22.5">
      <c r="A54" s="89" t="s">
        <v>288</v>
      </c>
      <c r="B54" s="238" t="s">
        <v>17</v>
      </c>
      <c r="C54" s="239" t="s">
        <v>25</v>
      </c>
      <c r="D54" s="102" t="s">
        <v>26</v>
      </c>
      <c r="E54" s="103" t="s">
        <v>108</v>
      </c>
      <c r="F54" s="244">
        <v>0.99</v>
      </c>
      <c r="G54" s="241" t="s">
        <v>331</v>
      </c>
      <c r="H54" s="115"/>
      <c r="I54" s="158"/>
    </row>
    <row r="55" spans="1:9" s="71" customFormat="1" ht="22.5">
      <c r="A55" s="89" t="s">
        <v>289</v>
      </c>
      <c r="B55" s="238" t="s">
        <v>17</v>
      </c>
      <c r="C55" s="239" t="s">
        <v>96</v>
      </c>
      <c r="D55" s="102" t="s">
        <v>72</v>
      </c>
      <c r="E55" s="103" t="s">
        <v>108</v>
      </c>
      <c r="F55" s="244">
        <v>33.200000000000003</v>
      </c>
      <c r="G55" s="88" t="s">
        <v>260</v>
      </c>
      <c r="H55" s="115"/>
      <c r="I55" s="158"/>
    </row>
    <row r="56" spans="1:9" s="71" customFormat="1" ht="22.5">
      <c r="A56" s="89" t="s">
        <v>290</v>
      </c>
      <c r="B56" s="238" t="s">
        <v>240</v>
      </c>
      <c r="C56" s="238">
        <v>101747</v>
      </c>
      <c r="D56" s="230" t="s">
        <v>243</v>
      </c>
      <c r="E56" s="103" t="s">
        <v>106</v>
      </c>
      <c r="F56" s="244">
        <v>202</v>
      </c>
      <c r="G56" s="241" t="s">
        <v>327</v>
      </c>
      <c r="H56" s="115"/>
      <c r="I56" s="158"/>
    </row>
    <row r="57" spans="1:9" s="71" customFormat="1" ht="67.5">
      <c r="A57" s="89" t="s">
        <v>291</v>
      </c>
      <c r="B57" s="238" t="s">
        <v>17</v>
      </c>
      <c r="C57" s="239" t="s">
        <v>257</v>
      </c>
      <c r="D57" s="102" t="s">
        <v>258</v>
      </c>
      <c r="E57" s="103" t="s">
        <v>233</v>
      </c>
      <c r="F57" s="244">
        <v>82</v>
      </c>
      <c r="G57" s="241" t="s">
        <v>329</v>
      </c>
      <c r="H57" s="115"/>
      <c r="I57" s="158"/>
    </row>
    <row r="58" spans="1:9" s="95" customFormat="1">
      <c r="A58" s="92">
        <v>10</v>
      </c>
      <c r="B58" s="92"/>
      <c r="C58" s="92"/>
      <c r="D58" s="97" t="s">
        <v>263</v>
      </c>
      <c r="E58" s="99"/>
      <c r="F58" s="93"/>
      <c r="G58" s="94"/>
      <c r="H58" s="114"/>
      <c r="I58" s="159"/>
    </row>
    <row r="59" spans="1:9" s="71" customFormat="1" ht="22.5">
      <c r="A59" s="89" t="s">
        <v>265</v>
      </c>
      <c r="B59" s="238" t="s">
        <v>17</v>
      </c>
      <c r="C59" s="239" t="s">
        <v>97</v>
      </c>
      <c r="D59" s="102" t="s">
        <v>73</v>
      </c>
      <c r="E59" s="103" t="s">
        <v>106</v>
      </c>
      <c r="F59" s="100">
        <f>F39</f>
        <v>53.59</v>
      </c>
      <c r="G59" s="88" t="s">
        <v>160</v>
      </c>
      <c r="H59" s="115"/>
      <c r="I59" s="158"/>
    </row>
    <row r="60" spans="1:9" s="71" customFormat="1" ht="22.5">
      <c r="A60" s="89" t="s">
        <v>266</v>
      </c>
      <c r="B60" s="238" t="s">
        <v>17</v>
      </c>
      <c r="C60" s="239" t="s">
        <v>98</v>
      </c>
      <c r="D60" s="102" t="s">
        <v>74</v>
      </c>
      <c r="E60" s="103" t="s">
        <v>106</v>
      </c>
      <c r="F60" s="100">
        <f>F40</f>
        <v>53.59</v>
      </c>
      <c r="G60" s="88" t="s">
        <v>160</v>
      </c>
      <c r="H60" s="115"/>
      <c r="I60" s="158"/>
    </row>
    <row r="61" spans="1:9" s="71" customFormat="1" ht="22.5">
      <c r="A61" s="89" t="s">
        <v>332</v>
      </c>
      <c r="B61" s="238" t="s">
        <v>240</v>
      </c>
      <c r="C61" s="238">
        <v>102491</v>
      </c>
      <c r="D61" s="102" t="s">
        <v>247</v>
      </c>
      <c r="E61" s="103" t="s">
        <v>106</v>
      </c>
      <c r="F61" s="100">
        <f>F56</f>
        <v>202</v>
      </c>
      <c r="G61" s="241" t="s">
        <v>327</v>
      </c>
      <c r="H61" s="115"/>
      <c r="I61" s="158"/>
    </row>
    <row r="62" spans="1:9" s="71" customFormat="1">
      <c r="A62" s="92">
        <v>11</v>
      </c>
      <c r="B62" s="89"/>
      <c r="C62" s="89"/>
      <c r="D62" s="97" t="s">
        <v>264</v>
      </c>
      <c r="E62" s="103"/>
      <c r="F62" s="100"/>
      <c r="G62" s="88"/>
      <c r="H62" s="115"/>
      <c r="I62" s="158"/>
    </row>
    <row r="63" spans="1:9" s="71" customFormat="1" ht="33.75">
      <c r="A63" s="89" t="s">
        <v>276</v>
      </c>
      <c r="B63" s="238" t="s">
        <v>240</v>
      </c>
      <c r="C63" s="238">
        <v>98525</v>
      </c>
      <c r="D63" s="102" t="s">
        <v>241</v>
      </c>
      <c r="E63" s="103" t="s">
        <v>106</v>
      </c>
      <c r="F63" s="100">
        <v>4513.33</v>
      </c>
      <c r="G63" s="247" t="s">
        <v>334</v>
      </c>
      <c r="H63" s="115"/>
      <c r="I63" s="158"/>
    </row>
    <row r="64" spans="1:9" s="71" customFormat="1" ht="22.5">
      <c r="A64" s="89" t="s">
        <v>277</v>
      </c>
      <c r="B64" s="238" t="s">
        <v>17</v>
      </c>
      <c r="C64" s="239" t="s">
        <v>91</v>
      </c>
      <c r="D64" s="102" t="s">
        <v>67</v>
      </c>
      <c r="E64" s="103" t="s">
        <v>106</v>
      </c>
      <c r="F64" s="100">
        <f>F63</f>
        <v>4513.33</v>
      </c>
      <c r="G64" s="88" t="str">
        <f>G63</f>
        <v xml:space="preserve"> 4.513,33 m² (Área  Praça do Bosque)</v>
      </c>
      <c r="H64" s="115"/>
      <c r="I64" s="158"/>
    </row>
    <row r="65" spans="1:9" s="71" customFormat="1" ht="45">
      <c r="A65" s="89" t="s">
        <v>278</v>
      </c>
      <c r="B65" s="238" t="s">
        <v>240</v>
      </c>
      <c r="C65" s="238">
        <v>101747</v>
      </c>
      <c r="D65" s="102" t="s">
        <v>243</v>
      </c>
      <c r="E65" s="103" t="s">
        <v>106</v>
      </c>
      <c r="F65" s="100">
        <v>3128.55</v>
      </c>
      <c r="G65" s="88" t="s">
        <v>267</v>
      </c>
      <c r="H65" s="115"/>
      <c r="I65" s="158"/>
    </row>
    <row r="66" spans="1:9" s="71" customFormat="1" ht="45">
      <c r="A66" s="89"/>
      <c r="B66" s="238" t="s">
        <v>17</v>
      </c>
      <c r="C66" s="239" t="s">
        <v>336</v>
      </c>
      <c r="D66" s="86" t="s">
        <v>337</v>
      </c>
      <c r="E66" s="103" t="s">
        <v>106</v>
      </c>
      <c r="F66" s="100">
        <v>3128.55</v>
      </c>
      <c r="G66" s="88" t="s">
        <v>267</v>
      </c>
      <c r="H66" s="115"/>
      <c r="I66" s="158"/>
    </row>
    <row r="67" spans="1:9" s="71" customFormat="1" ht="22.5">
      <c r="A67" s="89" t="s">
        <v>294</v>
      </c>
      <c r="B67" s="238" t="s">
        <v>240</v>
      </c>
      <c r="C67" s="238">
        <v>102491</v>
      </c>
      <c r="D67" s="102" t="s">
        <v>247</v>
      </c>
      <c r="E67" s="103" t="s">
        <v>106</v>
      </c>
      <c r="F67" s="100">
        <v>857.68</v>
      </c>
      <c r="G67" s="88" t="s">
        <v>271</v>
      </c>
      <c r="H67" s="115"/>
      <c r="I67" s="158"/>
    </row>
    <row r="68" spans="1:9" s="71" customFormat="1" ht="33.75">
      <c r="A68" s="89" t="s">
        <v>295</v>
      </c>
      <c r="B68" s="238" t="s">
        <v>17</v>
      </c>
      <c r="C68" s="239" t="s">
        <v>268</v>
      </c>
      <c r="D68" s="102" t="s">
        <v>269</v>
      </c>
      <c r="E68" s="103" t="s">
        <v>107</v>
      </c>
      <c r="F68" s="100">
        <v>391.4</v>
      </c>
      <c r="G68" s="88" t="s">
        <v>270</v>
      </c>
      <c r="H68" s="115"/>
      <c r="I68" s="158"/>
    </row>
    <row r="69" spans="1:9" s="71" customFormat="1" ht="22.5">
      <c r="A69" s="89" t="s">
        <v>296</v>
      </c>
      <c r="B69" s="238" t="s">
        <v>240</v>
      </c>
      <c r="C69" s="238">
        <v>103946</v>
      </c>
      <c r="D69" s="102" t="s">
        <v>262</v>
      </c>
      <c r="E69" s="103" t="s">
        <v>106</v>
      </c>
      <c r="F69" s="100">
        <v>1563.27</v>
      </c>
      <c r="G69" s="241" t="s">
        <v>339</v>
      </c>
      <c r="H69" s="115"/>
      <c r="I69" s="158"/>
    </row>
    <row r="70" spans="1:9" s="71" customFormat="1">
      <c r="A70" s="92">
        <v>12</v>
      </c>
      <c r="B70" s="89"/>
      <c r="C70" s="89"/>
      <c r="D70" s="249" t="s">
        <v>349</v>
      </c>
      <c r="E70" s="103"/>
      <c r="F70" s="100"/>
      <c r="G70" s="88"/>
      <c r="H70" s="115"/>
      <c r="I70" s="158"/>
    </row>
    <row r="71" spans="1:9" s="71" customFormat="1" ht="90">
      <c r="A71" s="85" t="s">
        <v>297</v>
      </c>
      <c r="B71" s="238" t="s">
        <v>17</v>
      </c>
      <c r="C71" s="239" t="s">
        <v>374</v>
      </c>
      <c r="D71" s="86" t="s">
        <v>375</v>
      </c>
      <c r="E71" s="240" t="s">
        <v>107</v>
      </c>
      <c r="F71" s="100">
        <v>36</v>
      </c>
      <c r="G71" s="241" t="s">
        <v>376</v>
      </c>
      <c r="H71" s="115"/>
      <c r="I71" s="158"/>
    </row>
    <row r="72" spans="1:9" s="71" customFormat="1">
      <c r="A72" s="85" t="s">
        <v>371</v>
      </c>
      <c r="B72" s="238" t="s">
        <v>17</v>
      </c>
      <c r="C72" s="239" t="s">
        <v>377</v>
      </c>
      <c r="D72" s="86" t="s">
        <v>378</v>
      </c>
      <c r="E72" s="240" t="s">
        <v>318</v>
      </c>
      <c r="F72" s="100">
        <v>6</v>
      </c>
      <c r="G72" s="241" t="s">
        <v>379</v>
      </c>
      <c r="H72" s="115"/>
      <c r="I72" s="158"/>
    </row>
    <row r="73" spans="1:9" s="71" customFormat="1" ht="78.75">
      <c r="A73" s="85" t="s">
        <v>372</v>
      </c>
      <c r="B73" s="238" t="s">
        <v>17</v>
      </c>
      <c r="C73" s="239" t="s">
        <v>382</v>
      </c>
      <c r="D73" s="86" t="s">
        <v>383</v>
      </c>
      <c r="E73" s="240" t="s">
        <v>107</v>
      </c>
      <c r="F73" s="100">
        <v>401</v>
      </c>
      <c r="G73" s="241" t="s">
        <v>381</v>
      </c>
      <c r="H73" s="115"/>
      <c r="I73" s="158"/>
    </row>
    <row r="74" spans="1:9" s="71" customFormat="1">
      <c r="A74" s="85" t="s">
        <v>373</v>
      </c>
      <c r="B74" s="85"/>
      <c r="C74" s="89"/>
      <c r="D74" s="86"/>
      <c r="E74" s="240"/>
      <c r="F74" s="100"/>
      <c r="G74" s="241"/>
      <c r="H74" s="115"/>
      <c r="I74" s="158"/>
    </row>
    <row r="75" spans="1:9" s="71" customFormat="1" ht="33.75">
      <c r="A75" s="92">
        <v>13</v>
      </c>
      <c r="B75" s="89"/>
      <c r="C75" s="89"/>
      <c r="D75" s="249" t="s">
        <v>300</v>
      </c>
      <c r="E75" s="103"/>
      <c r="F75" s="100"/>
      <c r="G75" s="88"/>
      <c r="H75" s="115"/>
      <c r="I75" s="158"/>
    </row>
    <row r="76" spans="1:9" s="71" customFormat="1" ht="34.9" customHeight="1">
      <c r="A76" s="85" t="s">
        <v>298</v>
      </c>
      <c r="B76" s="238" t="s">
        <v>313</v>
      </c>
      <c r="C76" s="238" t="s">
        <v>16</v>
      </c>
      <c r="D76" s="86" t="s">
        <v>300</v>
      </c>
      <c r="E76" s="103" t="s">
        <v>46</v>
      </c>
      <c r="F76" s="100">
        <v>2</v>
      </c>
      <c r="G76" s="88" t="s">
        <v>301</v>
      </c>
      <c r="H76" s="115"/>
      <c r="I76" s="158"/>
    </row>
    <row r="77" spans="1:9" s="95" customFormat="1">
      <c r="A77" s="92">
        <v>14</v>
      </c>
      <c r="B77" s="92"/>
      <c r="C77" s="92"/>
      <c r="D77" s="97" t="s">
        <v>75</v>
      </c>
      <c r="E77" s="99"/>
      <c r="F77" s="109"/>
      <c r="G77" s="110"/>
      <c r="H77" s="114"/>
      <c r="I77" s="159"/>
    </row>
    <row r="78" spans="1:9" s="71" customFormat="1" ht="33.75">
      <c r="A78" s="85" t="s">
        <v>299</v>
      </c>
      <c r="B78" s="238" t="s">
        <v>240</v>
      </c>
      <c r="C78" s="238">
        <v>103314</v>
      </c>
      <c r="D78" s="102" t="s">
        <v>273</v>
      </c>
      <c r="E78" s="103" t="s">
        <v>274</v>
      </c>
      <c r="F78" s="100">
        <v>1</v>
      </c>
      <c r="G78" s="88" t="s">
        <v>275</v>
      </c>
      <c r="H78" s="115"/>
      <c r="I78" s="158"/>
    </row>
    <row r="79" spans="1:9" s="71" customFormat="1" ht="56.25">
      <c r="A79" s="85" t="s">
        <v>350</v>
      </c>
      <c r="B79" s="238" t="str">
        <f>'COMPOSIÇÃO 2-ESPIROBOL'!B13</f>
        <v>COMPOSIÇÃO</v>
      </c>
      <c r="C79" s="238" t="str">
        <f>'COMPOSIÇÃO 2-ESPIROBOL'!C13</f>
        <v>002</v>
      </c>
      <c r="D79" s="102" t="str">
        <f>'COMPOSIÇÃO 2-ESPIROBOL'!D13</f>
        <v>KIT ESPIROBOL COMPOSTO DE UM POSTE DE 4,00 METROS DE ALTURA (DOIS MÓDULOS DE TUBO DE AÇO CARBONO DE 3” ENCAIXÁVEIS COM 2,25 METROS CADA), UMA BASE INFERIOR PARA CHUMBAR NO PISO/SOLO, UMA BOLA OFICIAL DE ESPIROBOL, UMA BOMBA DE ENCHER BOLA; UMA CORDA DE NYLON 8mm.</v>
      </c>
      <c r="E79" s="103" t="str">
        <f>'COMPOSIÇÃO 2-ESPIROBOL'!F13</f>
        <v>cj</v>
      </c>
      <c r="F79" s="100">
        <v>1</v>
      </c>
      <c r="G79" s="88" t="s">
        <v>144</v>
      </c>
      <c r="H79" s="115" t="s">
        <v>205</v>
      </c>
      <c r="I79" s="158" t="s">
        <v>213</v>
      </c>
    </row>
    <row r="80" spans="1:9" s="71" customFormat="1" ht="22.5">
      <c r="A80" s="85" t="s">
        <v>351</v>
      </c>
      <c r="B80" s="238" t="str">
        <f>'COMPOSIÇÃO 3, 4, 5-PLAY e etc.'!B17</f>
        <v>COMPOSIÇÃO</v>
      </c>
      <c r="C80" s="238" t="str">
        <f>'COMPOSIÇÃO 3, 4, 5-PLAY e etc.'!C17</f>
        <v>003</v>
      </c>
      <c r="D80" s="102" t="str">
        <f>'COMPOSIÇÃO 3, 4, 5-PLAY e etc.'!D17</f>
        <v>PLAYGROUND DE MADEIRA MÉDIO COM 11 BRINQUEDOS CONFORME MEMORIAL DESCRITIVO</v>
      </c>
      <c r="E80" s="103" t="str">
        <f>'COMPOSIÇÃO 3, 4, 5-PLAY e etc.'!F17</f>
        <v>cj</v>
      </c>
      <c r="F80" s="100">
        <v>1</v>
      </c>
      <c r="G80" s="88" t="s">
        <v>144</v>
      </c>
      <c r="H80" s="115" t="s">
        <v>205</v>
      </c>
      <c r="I80" s="158" t="s">
        <v>213</v>
      </c>
    </row>
    <row r="81" spans="1:9" s="71" customFormat="1">
      <c r="A81" s="85" t="s">
        <v>352</v>
      </c>
      <c r="B81" s="238" t="str">
        <f>'COMPOSIÇÃO 3, 4, 5-PLAY e etc.'!B25</f>
        <v>COMPOSIÇÃO</v>
      </c>
      <c r="C81" s="238" t="str">
        <f>'COMPOSIÇÃO 3, 4, 5-PLAY e etc.'!C25</f>
        <v>004</v>
      </c>
      <c r="D81" s="102" t="str">
        <f>'COMPOSIÇÃO 3, 4, 5-PLAY e etc.'!D25</f>
        <v>BALANÇO DUPLO EM FERRO CONFORME MEMORIAL DESCRITIVO</v>
      </c>
      <c r="E81" s="103" t="str">
        <f>'COMPOSIÇÃO 3, 4, 5-PLAY e etc.'!F25</f>
        <v>cj</v>
      </c>
      <c r="F81" s="100">
        <v>1</v>
      </c>
      <c r="G81" s="88" t="s">
        <v>144</v>
      </c>
      <c r="H81" s="115" t="s">
        <v>205</v>
      </c>
      <c r="I81" s="158" t="s">
        <v>213</v>
      </c>
    </row>
    <row r="82" spans="1:9" s="71" customFormat="1" ht="56.25">
      <c r="A82" s="85" t="s">
        <v>353</v>
      </c>
      <c r="B82" s="238" t="s">
        <v>17</v>
      </c>
      <c r="C82" s="239" t="s">
        <v>100</v>
      </c>
      <c r="D82" s="102" t="s">
        <v>77</v>
      </c>
      <c r="E82" s="103" t="s">
        <v>46</v>
      </c>
      <c r="F82" s="100">
        <v>1</v>
      </c>
      <c r="G82" s="88" t="s">
        <v>144</v>
      </c>
      <c r="H82" s="115"/>
      <c r="I82" s="158"/>
    </row>
    <row r="83" spans="1:9" s="71" customFormat="1" ht="25.15" customHeight="1">
      <c r="A83" s="85" t="s">
        <v>354</v>
      </c>
      <c r="B83" s="238" t="str">
        <f>'COMPOSIÇÃO 3, 4, 5-PLAY e etc.'!B33</f>
        <v>COMPOSIÇÃO</v>
      </c>
      <c r="C83" s="238" t="str">
        <f>'COMPOSIÇÃO 3, 4, 5-PLAY e etc.'!C33</f>
        <v>005</v>
      </c>
      <c r="D83" s="102" t="str">
        <f>'COMPOSIÇÃO 3, 4, 5-PLAY e etc.'!D33</f>
        <v>GIRA GIRA CARROSSEL DE MADEIRA, TAMANHO GRANDE, CONFORME MEMORIAL DESCRITIVO</v>
      </c>
      <c r="E83" s="103" t="str">
        <f>'COMPOSIÇÃO 3, 4, 5-PLAY e etc.'!F33</f>
        <v>cj</v>
      </c>
      <c r="F83" s="100">
        <v>1</v>
      </c>
      <c r="G83" s="88" t="s">
        <v>144</v>
      </c>
      <c r="H83" s="115" t="s">
        <v>205</v>
      </c>
      <c r="I83" s="158" t="s">
        <v>213</v>
      </c>
    </row>
    <row r="84" spans="1:9" s="71" customFormat="1" ht="18.600000000000001" customHeight="1">
      <c r="A84" s="85" t="s">
        <v>355</v>
      </c>
      <c r="B84" s="238" t="str">
        <f>'COMPOSIÇÕES 6 a 13-EQP GINÁST.'!B20</f>
        <v>COMPOSIÇÃO</v>
      </c>
      <c r="C84" s="238" t="str">
        <f>'COMPOSIÇÕES 6 a 13-EQP GINÁST.'!C20</f>
        <v>006</v>
      </c>
      <c r="D84" s="102" t="str">
        <f>'COMPOSIÇÕES 6 a 13-EQP GINÁST.'!D20</f>
        <v>ESQUI DUPLO STANDARD (CONFORME MEMORIAL DESCRITIVO)</v>
      </c>
      <c r="E84" s="103" t="str">
        <f>'COMPOSIÇÕES 6 a 13-EQP GINÁST.'!F20</f>
        <v>cj</v>
      </c>
      <c r="F84" s="100">
        <v>1</v>
      </c>
      <c r="G84" s="88" t="s">
        <v>144</v>
      </c>
      <c r="H84" s="115" t="s">
        <v>205</v>
      </c>
      <c r="I84" s="158" t="s">
        <v>213</v>
      </c>
    </row>
    <row r="85" spans="1:9" s="71" customFormat="1" ht="45">
      <c r="A85" s="85" t="s">
        <v>356</v>
      </c>
      <c r="B85" s="238" t="str">
        <f>'COMPOSIÇÕES 6 a 13-EQP GINÁST.'!B28</f>
        <v>COMPOSIÇÃO</v>
      </c>
      <c r="C85" s="238" t="str">
        <f>'COMPOSIÇÕES 6 a 13-EQP GINÁST.'!C28</f>
        <v>007</v>
      </c>
      <c r="D85" s="102" t="str">
        <f>'COMPOSIÇÕES 6 a 13-EQP GINÁST.'!D28</f>
        <v>ESTAÇÃO MULTIUSO - MÚLTIPLO EXERCITADOR COM 6(SEIS) FUNÇÕES DISTINTAS, SENDO: 1) Flexor de Pernas; 2) Extensor de Pernas; 3) Supino Reto Sentado; 4) Supino Inclinado Sentado; 5) Espaldar; 6) Jogo de Barras (CONFORME MEMORIAL DESCRITIVO)</v>
      </c>
      <c r="E85" s="103" t="str">
        <f>'COMPOSIÇÕES 6 a 13-EQP GINÁST.'!F28</f>
        <v>cj</v>
      </c>
      <c r="F85" s="100">
        <v>1</v>
      </c>
      <c r="G85" s="88" t="s">
        <v>144</v>
      </c>
      <c r="H85" s="115" t="s">
        <v>205</v>
      </c>
      <c r="I85" s="158" t="s">
        <v>213</v>
      </c>
    </row>
    <row r="86" spans="1:9" s="71" customFormat="1" ht="22.5">
      <c r="A86" s="85" t="s">
        <v>357</v>
      </c>
      <c r="B86" s="238" t="str">
        <f>'COMPOSIÇÕES 6 a 13-EQP GINÁST.'!B36</f>
        <v>COMPOSIÇÃO</v>
      </c>
      <c r="C86" s="238" t="str">
        <f>'COMPOSIÇÕES 6 a 13-EQP GINÁST.'!C36</f>
        <v>008</v>
      </c>
      <c r="D86" s="102" t="str">
        <f>'COMPOSIÇÕES 6 a 13-EQP GINÁST.'!D36</f>
        <v>LEG PRESS DUPLO STANDARD - PRESSÃO DE PERNAS DUPLO CONJUGADO (CONFORME MEMORIAL DESCRITIVO)</v>
      </c>
      <c r="E86" s="103" t="str">
        <f>'COMPOSIÇÕES 6 a 13-EQP GINÁST.'!F36</f>
        <v>cj</v>
      </c>
      <c r="F86" s="100">
        <v>1</v>
      </c>
      <c r="G86" s="88" t="s">
        <v>144</v>
      </c>
      <c r="H86" s="115" t="s">
        <v>205</v>
      </c>
      <c r="I86" s="158" t="s">
        <v>213</v>
      </c>
    </row>
    <row r="87" spans="1:9" s="71" customFormat="1">
      <c r="A87" s="85" t="s">
        <v>358</v>
      </c>
      <c r="B87" s="238" t="str">
        <f>'COMPOSIÇÕES 6 a 13-EQP GINÁST.'!B44</f>
        <v>COMPOSIÇÃO</v>
      </c>
      <c r="C87" s="238" t="str">
        <f>'COMPOSIÇÕES 6 a 13-EQP GINÁST.'!C44</f>
        <v>009</v>
      </c>
      <c r="D87" s="102" t="str">
        <f>'COMPOSIÇÕES 6 a 13-EQP GINÁST.'!D44</f>
        <v>PEITORAL DUPLO (CONFORME MEMORIAL DESCRITIVO)</v>
      </c>
      <c r="E87" s="103" t="str">
        <f>'COMPOSIÇÕES 6 a 13-EQP GINÁST.'!F44</f>
        <v>cj</v>
      </c>
      <c r="F87" s="100">
        <v>1</v>
      </c>
      <c r="G87" s="88" t="s">
        <v>144</v>
      </c>
      <c r="H87" s="115" t="s">
        <v>205</v>
      </c>
      <c r="I87" s="158" t="s">
        <v>213</v>
      </c>
    </row>
    <row r="88" spans="1:9" s="71" customFormat="1">
      <c r="A88" s="85" t="s">
        <v>359</v>
      </c>
      <c r="B88" s="238" t="str">
        <f>'COMPOSIÇÕES 6 a 13-EQP GINÁST.'!B52</f>
        <v>COMPOSIÇÃO</v>
      </c>
      <c r="C88" s="238" t="str">
        <f>'COMPOSIÇÕES 6 a 13-EQP GINÁST.'!C52</f>
        <v>010</v>
      </c>
      <c r="D88" s="102" t="str">
        <f>'COMPOSIÇÕES 6 a 13-EQP GINÁST.'!D52</f>
        <v>PUXADOR DUPLO (CONFORME MEMORIAL DESCRITIVO)</v>
      </c>
      <c r="E88" s="89" t="str">
        <f>'COMPOSIÇÕES 6 a 13-EQP GINÁST.'!F52</f>
        <v>cj</v>
      </c>
      <c r="F88" s="100">
        <v>1</v>
      </c>
      <c r="G88" s="88" t="s">
        <v>144</v>
      </c>
      <c r="H88" s="115" t="s">
        <v>205</v>
      </c>
      <c r="I88" s="158" t="s">
        <v>213</v>
      </c>
    </row>
    <row r="89" spans="1:9" s="71" customFormat="1" ht="22.5">
      <c r="A89" s="85" t="s">
        <v>360</v>
      </c>
      <c r="B89" s="238" t="str">
        <f>'COMPOSIÇÕES 6 a 13-EQP GINÁST.'!B60</f>
        <v>COMPOSIÇÃO</v>
      </c>
      <c r="C89" s="238" t="str">
        <f>'COMPOSIÇÕES 6 a 13-EQP GINÁST.'!C60</f>
        <v>011</v>
      </c>
      <c r="D89" s="102" t="str">
        <f>'COMPOSIÇÕES 6 a 13-EQP GINÁST.'!D60</f>
        <v>REMADOR - REMADA SENTADA/SIMULADOR DE REMO (CONFORME MEMORIAL DESCRITIVO)</v>
      </c>
      <c r="E89" s="89" t="str">
        <f>'COMPOSIÇÕES 6 a 13-EQP GINÁST.'!F60</f>
        <v>cj</v>
      </c>
      <c r="F89" s="100">
        <v>1</v>
      </c>
      <c r="G89" s="88" t="s">
        <v>144</v>
      </c>
      <c r="H89" s="115" t="s">
        <v>205</v>
      </c>
      <c r="I89" s="158" t="s">
        <v>213</v>
      </c>
    </row>
    <row r="90" spans="1:9" s="71" customFormat="1" ht="22.5">
      <c r="A90" s="85" t="s">
        <v>361</v>
      </c>
      <c r="B90" s="238" t="str">
        <f>'COMPOSIÇÕES 6 a 13-EQP GINÁST.'!B68</f>
        <v>COMPOSIÇÃO</v>
      </c>
      <c r="C90" s="238" t="str">
        <f>'COMPOSIÇÕES 6 a 13-EQP GINÁST.'!C68</f>
        <v>012</v>
      </c>
      <c r="D90" s="102" t="str">
        <f>'COMPOSIÇÕES 6 a 13-EQP GINÁST.'!D68</f>
        <v>RODA DUPLA STANDARD - ROTAÇÃO VERTICAL DUPLO (CONFORME MEMORIAL DESCRITIVO)</v>
      </c>
      <c r="E90" s="89" t="str">
        <f>'COMPOSIÇÕES 6 a 13-EQP GINÁST.'!F68</f>
        <v>cj</v>
      </c>
      <c r="F90" s="100">
        <v>1</v>
      </c>
      <c r="G90" s="88" t="s">
        <v>144</v>
      </c>
      <c r="H90" s="115" t="s">
        <v>205</v>
      </c>
      <c r="I90" s="158" t="s">
        <v>213</v>
      </c>
    </row>
    <row r="91" spans="1:9" s="71" customFormat="1" ht="22.5">
      <c r="A91" s="85" t="s">
        <v>362</v>
      </c>
      <c r="B91" s="238" t="str">
        <f>'COMPOSIÇÕES 6 a 13-EQP GINÁST.'!B76</f>
        <v>COMPOSIÇÃO</v>
      </c>
      <c r="C91" s="238" t="str">
        <f>'COMPOSIÇÕES 6 a 13-EQP GINÁST.'!C76</f>
        <v>013</v>
      </c>
      <c r="D91" s="102" t="str">
        <f>'COMPOSIÇÕES 6 a 13-EQP GINÁST.'!D76</f>
        <v>SIMULADOR DE CAMINHADA STANDARD DUPLO (CONFORME MEMORIAL DESCRITIVO)</v>
      </c>
      <c r="E91" s="89" t="str">
        <f>'COMPOSIÇÕES 6 a 13-EQP GINÁST.'!F76</f>
        <v>cj</v>
      </c>
      <c r="F91" s="100">
        <v>1</v>
      </c>
      <c r="G91" s="88" t="s">
        <v>144</v>
      </c>
      <c r="H91" s="115" t="s">
        <v>205</v>
      </c>
      <c r="I91" s="158" t="s">
        <v>213</v>
      </c>
    </row>
    <row r="92" spans="1:9" s="71" customFormat="1" ht="56.25">
      <c r="A92" s="85" t="s">
        <v>363</v>
      </c>
      <c r="B92" s="239" t="s">
        <v>341</v>
      </c>
      <c r="C92" s="239" t="s">
        <v>340</v>
      </c>
      <c r="D92" s="102" t="s">
        <v>188</v>
      </c>
      <c r="E92" s="103" t="s">
        <v>46</v>
      </c>
      <c r="F92" s="100">
        <v>28</v>
      </c>
      <c r="G92" s="241" t="s">
        <v>342</v>
      </c>
      <c r="H92" s="115"/>
      <c r="I92" s="158" t="s">
        <v>212</v>
      </c>
    </row>
    <row r="93" spans="1:9" s="71" customFormat="1" ht="22.5">
      <c r="A93" s="85" t="s">
        <v>364</v>
      </c>
      <c r="B93" s="238" t="str">
        <f>'COMPOSIÇÃO 014 LIXEIRA'!B13</f>
        <v>COMPOSIÇÃO</v>
      </c>
      <c r="C93" s="238" t="str">
        <f>'COMPOSIÇÃO 014 LIXEIRA'!C13</f>
        <v>014</v>
      </c>
      <c r="D93" s="102" t="str">
        <f>'COMPOSIÇÃO 014 LIXEIRA'!D13</f>
        <v>KIT 4 LIXEIRAS COLETA SELETIVA COM SUPORTE DE METAL - 60 LITROS BASCULANTE</v>
      </c>
      <c r="E93" s="89" t="str">
        <f>'COMPOSIÇÃO 014 LIXEIRA'!F13</f>
        <v>cj</v>
      </c>
      <c r="F93" s="100">
        <v>4</v>
      </c>
      <c r="G93" s="88" t="s">
        <v>144</v>
      </c>
      <c r="H93" s="115" t="s">
        <v>205</v>
      </c>
      <c r="I93" s="158" t="s">
        <v>213</v>
      </c>
    </row>
    <row r="94" spans="1:9" s="71" customFormat="1" ht="22.5">
      <c r="A94" s="85" t="s">
        <v>365</v>
      </c>
      <c r="B94" s="238" t="s">
        <v>103</v>
      </c>
      <c r="C94" s="238">
        <v>98511</v>
      </c>
      <c r="D94" s="102" t="s">
        <v>281</v>
      </c>
      <c r="E94" s="103" t="s">
        <v>46</v>
      </c>
      <c r="F94" s="100">
        <v>24</v>
      </c>
      <c r="G94" s="88" t="s">
        <v>144</v>
      </c>
      <c r="H94" s="115" t="s">
        <v>205</v>
      </c>
      <c r="I94" s="158" t="s">
        <v>209</v>
      </c>
    </row>
    <row r="95" spans="1:9" s="71" customFormat="1">
      <c r="A95" s="85" t="s">
        <v>366</v>
      </c>
      <c r="B95" s="248" t="s">
        <v>272</v>
      </c>
      <c r="C95" s="248">
        <v>15</v>
      </c>
      <c r="D95" s="102" t="s">
        <v>309</v>
      </c>
      <c r="E95" s="103" t="s">
        <v>280</v>
      </c>
      <c r="F95" s="100">
        <v>9</v>
      </c>
      <c r="G95" s="88" t="s">
        <v>310</v>
      </c>
      <c r="H95" s="115"/>
      <c r="I95" s="158"/>
    </row>
    <row r="96" spans="1:9" s="71" customFormat="1" ht="22.5">
      <c r="A96" s="85" t="s">
        <v>367</v>
      </c>
      <c r="B96" s="238" t="s">
        <v>103</v>
      </c>
      <c r="C96" s="238">
        <v>98516</v>
      </c>
      <c r="D96" s="102" t="s">
        <v>282</v>
      </c>
      <c r="E96" s="103" t="s">
        <v>46</v>
      </c>
      <c r="F96" s="100">
        <v>10</v>
      </c>
      <c r="G96" s="88" t="s">
        <v>144</v>
      </c>
      <c r="H96" s="115"/>
      <c r="I96" s="158"/>
    </row>
    <row r="97" spans="1:9" s="71" customFormat="1" ht="56.25">
      <c r="A97" s="85" t="s">
        <v>368</v>
      </c>
      <c r="B97" s="238" t="s">
        <v>103</v>
      </c>
      <c r="C97" s="238">
        <v>94264</v>
      </c>
      <c r="D97" s="86" t="s">
        <v>343</v>
      </c>
      <c r="E97" s="240" t="s">
        <v>107</v>
      </c>
      <c r="F97" s="100">
        <v>384.25</v>
      </c>
      <c r="G97" s="241" t="s">
        <v>344</v>
      </c>
      <c r="H97" s="115"/>
      <c r="I97" s="158"/>
    </row>
    <row r="98" spans="1:9" s="71" customFormat="1" ht="42" customHeight="1">
      <c r="A98" s="85" t="s">
        <v>369</v>
      </c>
      <c r="B98" s="238" t="str">
        <f>'PLAN ORÇ'!B223</f>
        <v xml:space="preserve">SEINFRA </v>
      </c>
      <c r="C98" s="238" t="str">
        <f>'PLAN ORÇ'!C223</f>
        <v>RO-40930</v>
      </c>
      <c r="D98" s="102" t="str">
        <f>'PLAN ORÇ'!D223</f>
        <v>Dreno espinha de peixe de brita, tipo DR.EP-01 (Execução incluindo
escavação ,fornecimento de todos os materiais, exceto transporte dos
agregados)</v>
      </c>
      <c r="E98" s="240" t="str">
        <f>E97</f>
        <v>m</v>
      </c>
      <c r="F98" s="100">
        <v>148.56</v>
      </c>
      <c r="G98" s="241" t="s">
        <v>348</v>
      </c>
      <c r="H98" s="115"/>
      <c r="I98" s="158"/>
    </row>
    <row r="99" spans="1:9" s="95" customFormat="1">
      <c r="A99" s="92">
        <v>15</v>
      </c>
      <c r="B99" s="92"/>
      <c r="C99" s="92"/>
      <c r="D99" s="97" t="s">
        <v>79</v>
      </c>
      <c r="E99" s="99"/>
      <c r="F99" s="93"/>
      <c r="G99" s="94"/>
      <c r="H99" s="112"/>
      <c r="I99" s="160"/>
    </row>
    <row r="100" spans="1:9" s="71" customFormat="1">
      <c r="A100" s="85" t="s">
        <v>370</v>
      </c>
      <c r="B100" s="238" t="s">
        <v>17</v>
      </c>
      <c r="C100" s="239" t="s">
        <v>36</v>
      </c>
      <c r="D100" s="102" t="s">
        <v>37</v>
      </c>
      <c r="E100" s="103" t="s">
        <v>106</v>
      </c>
      <c r="F100" s="100">
        <f>F63+F21</f>
        <v>15064.09</v>
      </c>
      <c r="G100" s="88" t="s">
        <v>144</v>
      </c>
      <c r="H100" s="115"/>
      <c r="I100" s="158"/>
    </row>
    <row r="101" spans="1:9">
      <c r="A101" s="42"/>
      <c r="B101" s="43"/>
      <c r="C101" s="43"/>
      <c r="D101" s="44"/>
      <c r="E101" s="45"/>
      <c r="F101" s="46"/>
      <c r="G101" s="106"/>
    </row>
    <row r="102" spans="1:9">
      <c r="A102" s="42"/>
      <c r="B102" s="43"/>
      <c r="C102" s="43"/>
      <c r="D102" s="47"/>
      <c r="E102" s="43"/>
      <c r="F102" s="48"/>
      <c r="G102" s="107"/>
    </row>
    <row r="103" spans="1:9">
      <c r="A103" s="42"/>
      <c r="B103" s="43"/>
      <c r="C103" s="43"/>
      <c r="D103" s="47"/>
      <c r="E103" s="43"/>
      <c r="F103" s="48"/>
      <c r="G103" s="107"/>
    </row>
    <row r="104" spans="1:9">
      <c r="A104" s="42"/>
      <c r="B104" s="38"/>
      <c r="C104" s="38"/>
      <c r="D104" s="119" t="s">
        <v>197</v>
      </c>
      <c r="E104" s="43"/>
      <c r="F104" s="48"/>
      <c r="G104" s="120" t="s">
        <v>196</v>
      </c>
    </row>
    <row r="105" spans="1:9">
      <c r="A105" s="49"/>
      <c r="B105" s="38"/>
      <c r="C105" s="38"/>
      <c r="D105" s="121" t="s">
        <v>222</v>
      </c>
      <c r="E105" s="43"/>
      <c r="F105" s="48"/>
      <c r="G105" s="220" t="s">
        <v>111</v>
      </c>
    </row>
    <row r="106" spans="1:9">
      <c r="A106" s="42"/>
      <c r="B106" s="43"/>
      <c r="C106" s="43"/>
      <c r="D106" s="122" t="s">
        <v>223</v>
      </c>
      <c r="E106" s="43"/>
      <c r="F106" s="48"/>
      <c r="G106" s="221" t="s">
        <v>101</v>
      </c>
    </row>
    <row r="107" spans="1:9">
      <c r="A107" s="42"/>
      <c r="B107" s="43"/>
      <c r="C107" s="43"/>
      <c r="D107" s="47"/>
      <c r="E107" s="43"/>
      <c r="F107" s="48"/>
      <c r="G107" s="107"/>
    </row>
    <row r="108" spans="1:9">
      <c r="A108" s="50"/>
      <c r="B108" s="51"/>
      <c r="C108" s="51"/>
      <c r="D108" s="52"/>
      <c r="E108" s="51"/>
      <c r="F108" s="53"/>
      <c r="G108" s="108"/>
    </row>
    <row r="117" spans="7:7">
      <c r="G117" s="47"/>
    </row>
    <row r="118" spans="7:7">
      <c r="G118" s="47"/>
    </row>
    <row r="119" spans="7:7">
      <c r="G119" s="47"/>
    </row>
  </sheetData>
  <autoFilter ref="A7:N100"/>
  <mergeCells count="5">
    <mergeCell ref="A1:G1"/>
    <mergeCell ref="A33:G33"/>
    <mergeCell ref="A30:G30"/>
    <mergeCell ref="F31:G31"/>
    <mergeCell ref="F32:G32"/>
  </mergeCells>
  <phoneticPr fontId="8" type="noConversion"/>
  <printOptions horizontalCentered="1"/>
  <pageMargins left="0.23622047244094488" right="0.23622047244094488" top="0.74803149606299213" bottom="0.74803149606299213" header="0.31496062992125984" footer="0.31496062992125984"/>
  <pageSetup paperSize="9" scale="46" fitToHeight="12" orientation="portrait" horizontalDpi="4294967293" r:id="rId1"/>
  <headerFooter>
    <oddFooter>&amp;C&amp;P/&amp;N</oddFooter>
  </headerFooter>
</worksheet>
</file>

<file path=xl/worksheets/sheet3.xml><?xml version="1.0" encoding="utf-8"?>
<worksheet xmlns="http://schemas.openxmlformats.org/spreadsheetml/2006/main" xmlns:r="http://schemas.openxmlformats.org/officeDocument/2006/relationships">
  <sheetPr codeName="Planilha3">
    <tabColor rgb="FF92D050"/>
    <pageSetUpPr fitToPage="1"/>
  </sheetPr>
  <dimension ref="A1:J50"/>
  <sheetViews>
    <sheetView showGridLines="0" view="pageBreakPreview" topLeftCell="A31" zoomScale="110" zoomScaleNormal="75" zoomScaleSheetLayoutView="110" workbookViewId="0">
      <selection activeCell="B46" sqref="B46"/>
    </sheetView>
  </sheetViews>
  <sheetFormatPr defaultColWidth="9.28515625" defaultRowHeight="12.75"/>
  <cols>
    <col min="1" max="1" width="6.7109375" style="1" customWidth="1"/>
    <col min="2" max="2" width="44.42578125" style="2" customWidth="1"/>
    <col min="3" max="3" width="19.28515625" style="1" customWidth="1"/>
    <col min="4" max="4" width="16.7109375" style="1" customWidth="1"/>
    <col min="5" max="5" width="17.5703125" style="1" customWidth="1"/>
    <col min="6" max="6" width="16.42578125" style="1" customWidth="1"/>
    <col min="7" max="7" width="13.5703125" style="1" customWidth="1"/>
    <col min="8" max="8" width="15.7109375" style="1" customWidth="1"/>
    <col min="9" max="9" width="9.28515625" style="1"/>
    <col min="10" max="10" width="11" style="1" customWidth="1"/>
    <col min="11" max="16384" width="9.28515625" style="1"/>
  </cols>
  <sheetData>
    <row r="1" spans="1:10" ht="70.150000000000006" customHeight="1">
      <c r="A1" s="461" t="s">
        <v>51</v>
      </c>
      <c r="B1" s="462"/>
      <c r="C1" s="462"/>
      <c r="D1" s="462"/>
      <c r="E1" s="462"/>
      <c r="F1" s="462"/>
      <c r="G1" s="462"/>
      <c r="H1" s="463"/>
    </row>
    <row r="2" spans="1:10" ht="3" customHeight="1">
      <c r="A2" s="3"/>
      <c r="B2" s="4"/>
      <c r="C2" s="5"/>
      <c r="D2" s="5"/>
      <c r="E2" s="5"/>
      <c r="F2" s="5"/>
      <c r="G2" s="5"/>
      <c r="H2" s="6"/>
    </row>
    <row r="3" spans="1:10">
      <c r="A3" s="505" t="s">
        <v>115</v>
      </c>
      <c r="B3" s="466"/>
      <c r="C3" s="466"/>
      <c r="D3" s="466"/>
      <c r="E3" s="466"/>
      <c r="F3" s="466"/>
      <c r="G3" s="466"/>
      <c r="H3" s="467"/>
      <c r="I3" s="21"/>
    </row>
    <row r="4" spans="1:10" ht="3" customHeight="1">
      <c r="A4" s="7"/>
      <c r="B4" s="8"/>
      <c r="C4" s="9"/>
      <c r="D4" s="9"/>
      <c r="E4" s="9"/>
      <c r="F4" s="9"/>
      <c r="G4" s="9"/>
      <c r="H4" s="10"/>
      <c r="I4" s="21"/>
    </row>
    <row r="5" spans="1:10" ht="11.25" customHeight="1">
      <c r="A5" s="118" t="str">
        <f>'MM CALC'!A3</f>
        <v>PREFEITURA MUNICIPAL DE PATROCÍNIO</v>
      </c>
      <c r="B5" s="8"/>
      <c r="C5" s="9"/>
      <c r="D5" s="9"/>
      <c r="E5" s="9"/>
      <c r="F5" s="9"/>
      <c r="G5" s="9"/>
      <c r="H5" s="10"/>
      <c r="I5" s="21"/>
    </row>
    <row r="6" spans="1:10">
      <c r="A6" s="7" t="str">
        <f>'MM CALC'!A4</f>
        <v xml:space="preserve">OBRA: PARQUE DA MATINHA </v>
      </c>
      <c r="B6" s="8"/>
      <c r="D6" s="90" t="s">
        <v>38</v>
      </c>
      <c r="E6" s="117">
        <f>'PLAN ORÇ'!I227</f>
        <v>0</v>
      </c>
      <c r="F6" s="11"/>
      <c r="G6" s="91" t="str">
        <f>'MM CALC'!G3</f>
        <v>DATA: 14/08/2023</v>
      </c>
      <c r="H6" s="36"/>
    </row>
    <row r="7" spans="1:10">
      <c r="A7" s="7" t="str">
        <f>'MM CALC'!A5</f>
        <v>LOCAL: AVENIDA , S/N, BAIRRO MATINHA, PATROCÍNIO/MG</v>
      </c>
      <c r="B7" s="8"/>
      <c r="C7" s="9"/>
      <c r="D7" s="9"/>
      <c r="E7" s="9"/>
      <c r="F7" s="9"/>
      <c r="G7" s="9"/>
      <c r="H7" s="10"/>
    </row>
    <row r="8" spans="1:10" ht="25.5">
      <c r="A8" s="12" t="s">
        <v>7</v>
      </c>
      <c r="B8" s="12" t="s">
        <v>10</v>
      </c>
      <c r="C8" s="13" t="s">
        <v>39</v>
      </c>
      <c r="D8" s="14" t="s">
        <v>40</v>
      </c>
      <c r="E8" s="14" t="s">
        <v>41</v>
      </c>
      <c r="F8" s="14" t="s">
        <v>42</v>
      </c>
      <c r="G8" s="14" t="s">
        <v>43</v>
      </c>
      <c r="H8" s="14" t="s">
        <v>15</v>
      </c>
    </row>
    <row r="9" spans="1:10" ht="12.6" customHeight="1">
      <c r="A9" s="464">
        <f>'PLAN ORÇ'!A9</f>
        <v>1</v>
      </c>
      <c r="B9" s="498" t="str">
        <f>'PLAN ORÇ'!D9</f>
        <v>SERVIÇOS INICIAIS</v>
      </c>
      <c r="C9" s="331">
        <v>1</v>
      </c>
      <c r="D9" s="331">
        <v>1</v>
      </c>
      <c r="E9" s="331"/>
      <c r="F9" s="331"/>
      <c r="G9" s="331"/>
      <c r="H9" s="328">
        <f t="shared" ref="H9:H26" si="0">SUM(D9:G9)</f>
        <v>1</v>
      </c>
    </row>
    <row r="10" spans="1:10" ht="12.6" customHeight="1">
      <c r="A10" s="464"/>
      <c r="B10" s="495"/>
      <c r="C10" s="332">
        <f>'PLAN ORÇ'!I9</f>
        <v>0</v>
      </c>
      <c r="D10" s="332">
        <f>D9*$C$10</f>
        <v>0</v>
      </c>
      <c r="E10" s="332"/>
      <c r="F10" s="332"/>
      <c r="G10" s="332"/>
      <c r="H10" s="333">
        <f t="shared" si="0"/>
        <v>0</v>
      </c>
      <c r="J10" s="30"/>
    </row>
    <row r="11" spans="1:10" s="336" customFormat="1" ht="12.6" customHeight="1">
      <c r="A11" s="502">
        <f>'PLAN ORÇ'!A16</f>
        <v>2</v>
      </c>
      <c r="B11" s="499" t="str">
        <f>'PLAN ORÇ'!D16</f>
        <v>MOBILIZAÇÃO E DESMOBILIZAÇÃO DE OBRA</v>
      </c>
      <c r="C11" s="334">
        <v>1</v>
      </c>
      <c r="D11" s="334">
        <v>0.5</v>
      </c>
      <c r="E11" s="334"/>
      <c r="F11" s="334"/>
      <c r="G11" s="334">
        <v>0.5</v>
      </c>
      <c r="H11" s="335">
        <f t="shared" si="0"/>
        <v>1</v>
      </c>
    </row>
    <row r="12" spans="1:10" s="336" customFormat="1" ht="12.6" customHeight="1">
      <c r="A12" s="503"/>
      <c r="B12" s="493"/>
      <c r="C12" s="337">
        <f>'PLAN ORÇ'!I16</f>
        <v>0</v>
      </c>
      <c r="D12" s="337">
        <f>D11*$C$12</f>
        <v>0</v>
      </c>
      <c r="E12" s="337"/>
      <c r="F12" s="337"/>
      <c r="G12" s="337">
        <f>G11*$C$12</f>
        <v>0</v>
      </c>
      <c r="H12" s="338">
        <f t="shared" si="0"/>
        <v>0</v>
      </c>
      <c r="J12" s="339"/>
    </row>
    <row r="13" spans="1:10" ht="12.75" customHeight="1">
      <c r="A13" s="500">
        <f>'PLAN ORÇ'!A19</f>
        <v>3</v>
      </c>
      <c r="B13" s="498" t="str">
        <f>'PLAN ORÇ'!D19</f>
        <v>ADMINISTRAÇÃO LOCAL</v>
      </c>
      <c r="C13" s="331">
        <v>1</v>
      </c>
      <c r="D13" s="331">
        <v>0.25</v>
      </c>
      <c r="E13" s="331">
        <v>0.25</v>
      </c>
      <c r="F13" s="331">
        <v>0.25</v>
      </c>
      <c r="G13" s="331">
        <v>0.25</v>
      </c>
      <c r="H13" s="328">
        <f t="shared" si="0"/>
        <v>1</v>
      </c>
    </row>
    <row r="14" spans="1:10" ht="12.6" customHeight="1">
      <c r="A14" s="501"/>
      <c r="B14" s="495"/>
      <c r="C14" s="332">
        <f>'PLAN ORÇ'!I19</f>
        <v>0</v>
      </c>
      <c r="D14" s="332">
        <f>D13*$C$14</f>
        <v>0</v>
      </c>
      <c r="E14" s="332">
        <f>E13*$C$14</f>
        <v>0</v>
      </c>
      <c r="F14" s="332">
        <f>F13*$C$14</f>
        <v>0</v>
      </c>
      <c r="G14" s="332">
        <f>G13*$C$14</f>
        <v>0</v>
      </c>
      <c r="H14" s="333">
        <f t="shared" si="0"/>
        <v>0</v>
      </c>
      <c r="J14" s="30"/>
    </row>
    <row r="15" spans="1:10" s="336" customFormat="1" ht="12.75" customHeight="1">
      <c r="A15" s="502">
        <f>'PLAN ORÇ'!A23</f>
        <v>4</v>
      </c>
      <c r="B15" s="499" t="str">
        <f>'PLAN ORÇ'!D23</f>
        <v>PAVIMENTAÇÃO</v>
      </c>
      <c r="C15" s="334">
        <v>1</v>
      </c>
      <c r="D15" s="334">
        <v>0.2</v>
      </c>
      <c r="E15" s="334">
        <v>0.4</v>
      </c>
      <c r="F15" s="334">
        <v>0.4</v>
      </c>
      <c r="G15" s="334"/>
      <c r="H15" s="340">
        <f t="shared" si="0"/>
        <v>1</v>
      </c>
    </row>
    <row r="16" spans="1:10" s="336" customFormat="1" ht="12.6" customHeight="1">
      <c r="A16" s="503"/>
      <c r="B16" s="493"/>
      <c r="C16" s="337">
        <f>'PLAN ORÇ'!I23</f>
        <v>0</v>
      </c>
      <c r="D16" s="337">
        <f>D15*$C$16</f>
        <v>0</v>
      </c>
      <c r="E16" s="337">
        <f>E15*$C$16</f>
        <v>0</v>
      </c>
      <c r="F16" s="337">
        <f>F15*$C$16</f>
        <v>0</v>
      </c>
      <c r="G16" s="337"/>
      <c r="H16" s="338">
        <f t="shared" si="0"/>
        <v>0</v>
      </c>
      <c r="J16" s="339"/>
    </row>
    <row r="17" spans="1:10" ht="12.6" customHeight="1">
      <c r="A17" s="506">
        <v>5</v>
      </c>
      <c r="B17" s="494" t="s">
        <v>646</v>
      </c>
      <c r="C17" s="331">
        <v>1</v>
      </c>
      <c r="D17" s="331">
        <v>0.4</v>
      </c>
      <c r="E17" s="331">
        <v>0.6</v>
      </c>
      <c r="F17" s="331"/>
      <c r="G17" s="331"/>
      <c r="H17" s="328">
        <f t="shared" si="0"/>
        <v>1</v>
      </c>
      <c r="J17" s="30"/>
    </row>
    <row r="18" spans="1:10" ht="12.6" customHeight="1">
      <c r="A18" s="501"/>
      <c r="B18" s="495"/>
      <c r="C18" s="332">
        <f>'PLAN ORÇ'!I32</f>
        <v>0</v>
      </c>
      <c r="D18" s="332">
        <f>D17*$C$18</f>
        <v>0</v>
      </c>
      <c r="E18" s="332">
        <f>E17*$C$18</f>
        <v>0</v>
      </c>
      <c r="F18" s="332"/>
      <c r="G18" s="332"/>
      <c r="H18" s="333">
        <f t="shared" si="0"/>
        <v>0</v>
      </c>
      <c r="J18" s="30"/>
    </row>
    <row r="19" spans="1:10" s="336" customFormat="1" ht="12.6" customHeight="1">
      <c r="A19" s="507">
        <v>6</v>
      </c>
      <c r="B19" s="492" t="s">
        <v>283</v>
      </c>
      <c r="C19" s="334">
        <v>1</v>
      </c>
      <c r="D19" s="334">
        <v>0.15</v>
      </c>
      <c r="E19" s="334">
        <v>0.3</v>
      </c>
      <c r="F19" s="334">
        <v>0.3</v>
      </c>
      <c r="G19" s="334">
        <v>0.25</v>
      </c>
      <c r="H19" s="335">
        <f t="shared" si="0"/>
        <v>1</v>
      </c>
      <c r="J19" s="339"/>
    </row>
    <row r="20" spans="1:10" s="336" customFormat="1" ht="12.6" customHeight="1">
      <c r="A20" s="503"/>
      <c r="B20" s="493"/>
      <c r="C20" s="337">
        <f>'PLAN ORÇ'!I35</f>
        <v>0</v>
      </c>
      <c r="D20" s="337">
        <f>D19*$C$20</f>
        <v>0</v>
      </c>
      <c r="E20" s="337">
        <f>E19*$C$20</f>
        <v>0</v>
      </c>
      <c r="F20" s="337">
        <f>F19*$C$20</f>
        <v>0</v>
      </c>
      <c r="G20" s="337">
        <f>G19*$C$20</f>
        <v>0</v>
      </c>
      <c r="H20" s="338">
        <f t="shared" si="0"/>
        <v>0</v>
      </c>
      <c r="J20" s="339"/>
    </row>
    <row r="21" spans="1:10" ht="12.75" customHeight="1">
      <c r="A21" s="500">
        <f>'PLAN ORÇ'!A72</f>
        <v>7</v>
      </c>
      <c r="B21" s="494" t="s">
        <v>236</v>
      </c>
      <c r="C21" s="331">
        <v>1</v>
      </c>
      <c r="D21" s="331">
        <v>0.2</v>
      </c>
      <c r="E21" s="331">
        <v>0.3</v>
      </c>
      <c r="F21" s="331">
        <v>0.3</v>
      </c>
      <c r="G21" s="331">
        <v>0.2</v>
      </c>
      <c r="H21" s="328">
        <f t="shared" si="0"/>
        <v>1</v>
      </c>
    </row>
    <row r="22" spans="1:10" ht="12.6" customHeight="1">
      <c r="A22" s="501"/>
      <c r="B22" s="495"/>
      <c r="C22" s="332">
        <f>'PLAN ORÇ'!I72</f>
        <v>0</v>
      </c>
      <c r="D22" s="332">
        <f>D21*$C$22</f>
        <v>0</v>
      </c>
      <c r="E22" s="332">
        <f>E21*$C$22</f>
        <v>0</v>
      </c>
      <c r="F22" s="332">
        <f>F21*$C$22</f>
        <v>0</v>
      </c>
      <c r="G22" s="332">
        <f>G21*$C$22</f>
        <v>0</v>
      </c>
      <c r="H22" s="333">
        <f t="shared" si="0"/>
        <v>0</v>
      </c>
      <c r="J22" s="30"/>
    </row>
    <row r="23" spans="1:10" s="336" customFormat="1" ht="12.6" customHeight="1">
      <c r="A23" s="508">
        <v>8</v>
      </c>
      <c r="B23" s="492" t="s">
        <v>242</v>
      </c>
      <c r="C23" s="334">
        <v>1</v>
      </c>
      <c r="D23" s="334">
        <v>0.1</v>
      </c>
      <c r="E23" s="334">
        <v>0.4</v>
      </c>
      <c r="F23" s="334">
        <v>0.4</v>
      </c>
      <c r="G23" s="334">
        <v>0.1</v>
      </c>
      <c r="H23" s="335">
        <f t="shared" si="0"/>
        <v>1</v>
      </c>
      <c r="J23" s="339"/>
    </row>
    <row r="24" spans="1:10" s="336" customFormat="1" ht="12.6" customHeight="1">
      <c r="A24" s="508"/>
      <c r="B24" s="493"/>
      <c r="C24" s="337">
        <f>'PLAN ORÇ'!I81</f>
        <v>0</v>
      </c>
      <c r="D24" s="337">
        <f>D23*$C$24</f>
        <v>0</v>
      </c>
      <c r="E24" s="337">
        <f>E23*$C$24</f>
        <v>0</v>
      </c>
      <c r="F24" s="337">
        <f>F23*$C$24</f>
        <v>0</v>
      </c>
      <c r="G24" s="337">
        <f>G23*$C$24</f>
        <v>0</v>
      </c>
      <c r="H24" s="338">
        <f t="shared" si="0"/>
        <v>0</v>
      </c>
      <c r="J24" s="339"/>
    </row>
    <row r="25" spans="1:10" ht="12.6" customHeight="1">
      <c r="A25" s="504">
        <v>9</v>
      </c>
      <c r="B25" s="494" t="s">
        <v>647</v>
      </c>
      <c r="C25" s="331">
        <v>1</v>
      </c>
      <c r="D25" s="331"/>
      <c r="E25" s="331">
        <v>0.3</v>
      </c>
      <c r="F25" s="331">
        <v>0.6</v>
      </c>
      <c r="G25" s="331">
        <v>0.1</v>
      </c>
      <c r="H25" s="328">
        <f t="shared" si="0"/>
        <v>0.99999999999999989</v>
      </c>
      <c r="J25" s="30"/>
    </row>
    <row r="26" spans="1:10" ht="12.6" customHeight="1">
      <c r="A26" s="504"/>
      <c r="B26" s="495"/>
      <c r="C26" s="332">
        <f>'PLAN ORÇ'!I91</f>
        <v>0</v>
      </c>
      <c r="D26" s="332"/>
      <c r="E26" s="332">
        <f>E25*$C$26</f>
        <v>0</v>
      </c>
      <c r="F26" s="332">
        <f>F25*$C$26</f>
        <v>0</v>
      </c>
      <c r="G26" s="332">
        <f>G25*$C$26</f>
        <v>0</v>
      </c>
      <c r="H26" s="333">
        <f t="shared" si="0"/>
        <v>0</v>
      </c>
      <c r="J26" s="30"/>
    </row>
    <row r="27" spans="1:10" s="336" customFormat="1" ht="12.75" customHeight="1">
      <c r="A27" s="502">
        <f>'PLAN ORÇ'!A99</f>
        <v>10</v>
      </c>
      <c r="B27" s="499" t="str">
        <f>'PLAN ORÇ'!D99</f>
        <v>PINTURA "CAIXA DE ÁREIA E FUTVOLEI"</v>
      </c>
      <c r="C27" s="334">
        <v>1</v>
      </c>
      <c r="D27" s="334"/>
      <c r="E27" s="334"/>
      <c r="F27" s="334">
        <v>0.5</v>
      </c>
      <c r="G27" s="334">
        <v>0.5</v>
      </c>
      <c r="H27" s="335">
        <f t="shared" ref="H27:H38" si="1">SUM(D27:G27)</f>
        <v>1</v>
      </c>
    </row>
    <row r="28" spans="1:10" s="336" customFormat="1" ht="12.6" customHeight="1">
      <c r="A28" s="503"/>
      <c r="B28" s="493"/>
      <c r="C28" s="337">
        <f>'PLAN ORÇ'!I99</f>
        <v>0</v>
      </c>
      <c r="D28" s="337"/>
      <c r="E28" s="337"/>
      <c r="F28" s="337">
        <f>F27*$C$28</f>
        <v>0</v>
      </c>
      <c r="G28" s="337">
        <f>G27*$C$28</f>
        <v>0</v>
      </c>
      <c r="H28" s="338">
        <f t="shared" si="1"/>
        <v>0</v>
      </c>
      <c r="J28" s="339"/>
    </row>
    <row r="29" spans="1:10" ht="12.75" customHeight="1">
      <c r="A29" s="500">
        <v>11</v>
      </c>
      <c r="B29" s="494" t="s">
        <v>648</v>
      </c>
      <c r="C29" s="331">
        <v>1</v>
      </c>
      <c r="D29" s="331"/>
      <c r="E29" s="331">
        <v>0.2</v>
      </c>
      <c r="F29" s="331">
        <v>0.4</v>
      </c>
      <c r="G29" s="331">
        <v>0.4</v>
      </c>
      <c r="H29" s="328">
        <f t="shared" si="1"/>
        <v>1</v>
      </c>
    </row>
    <row r="30" spans="1:10" ht="12.6" customHeight="1">
      <c r="A30" s="501"/>
      <c r="B30" s="495"/>
      <c r="C30" s="332">
        <f>'PLAN ORÇ'!I104</f>
        <v>0</v>
      </c>
      <c r="D30" s="332"/>
      <c r="E30" s="332">
        <f>E29*$C$30</f>
        <v>0</v>
      </c>
      <c r="F30" s="332">
        <f>F29*$C$30</f>
        <v>0</v>
      </c>
      <c r="G30" s="332">
        <f>G29*$C$30</f>
        <v>0</v>
      </c>
      <c r="H30" s="333">
        <f t="shared" si="1"/>
        <v>0</v>
      </c>
      <c r="J30" s="30"/>
    </row>
    <row r="31" spans="1:10" s="336" customFormat="1" ht="12.6" customHeight="1">
      <c r="A31" s="508">
        <v>12</v>
      </c>
      <c r="B31" s="492" t="s">
        <v>649</v>
      </c>
      <c r="C31" s="334">
        <v>1</v>
      </c>
      <c r="D31" s="334"/>
      <c r="E31" s="334"/>
      <c r="F31" s="334">
        <v>0.45</v>
      </c>
      <c r="G31" s="334">
        <v>0.55000000000000004</v>
      </c>
      <c r="H31" s="335">
        <f>SUM(D31:G31)</f>
        <v>1</v>
      </c>
      <c r="J31" s="339"/>
    </row>
    <row r="32" spans="1:10" s="336" customFormat="1" ht="12.6" customHeight="1">
      <c r="A32" s="508"/>
      <c r="B32" s="493"/>
      <c r="C32" s="337">
        <f>'PLAN ORÇ'!I113</f>
        <v>0</v>
      </c>
      <c r="E32" s="337"/>
      <c r="F32" s="337">
        <f>F31*$C$32</f>
        <v>0</v>
      </c>
      <c r="G32" s="337">
        <f>G31*$C$32</f>
        <v>0</v>
      </c>
      <c r="H32" s="338">
        <f>SUM(E32:G32)</f>
        <v>0</v>
      </c>
      <c r="J32" s="339"/>
    </row>
    <row r="33" spans="1:10" ht="12.6" customHeight="1">
      <c r="A33" s="504">
        <v>13</v>
      </c>
      <c r="B33" s="494" t="s">
        <v>738</v>
      </c>
      <c r="C33" s="331">
        <v>1</v>
      </c>
      <c r="D33" s="331"/>
      <c r="E33" s="331">
        <v>0.1</v>
      </c>
      <c r="F33" s="331">
        <v>0.7</v>
      </c>
      <c r="G33" s="331">
        <v>0.2</v>
      </c>
      <c r="H33" s="328">
        <f>SUM(D33:G33)</f>
        <v>1</v>
      </c>
      <c r="J33" s="30"/>
    </row>
    <row r="34" spans="1:10" ht="12.6" customHeight="1">
      <c r="A34" s="504"/>
      <c r="B34" s="495"/>
      <c r="C34" s="332">
        <f>'PLAN ORÇ'!I118</f>
        <v>0</v>
      </c>
      <c r="D34" s="332"/>
      <c r="E34" s="332">
        <f>E33*$C$34</f>
        <v>0</v>
      </c>
      <c r="F34" s="332">
        <f>F33*$C$34</f>
        <v>0</v>
      </c>
      <c r="G34" s="332">
        <f>G33*$C$34</f>
        <v>0</v>
      </c>
      <c r="H34" s="333">
        <f>SUM(D34:G34)</f>
        <v>0</v>
      </c>
      <c r="J34" s="30"/>
    </row>
    <row r="35" spans="1:10" s="336" customFormat="1" ht="12.75" customHeight="1">
      <c r="A35" s="502">
        <f>'PLAN ORÇ'!A202</f>
        <v>14</v>
      </c>
      <c r="B35" s="499" t="str">
        <f>'PLAN ORÇ'!D202</f>
        <v>DIVERSOS</v>
      </c>
      <c r="C35" s="334">
        <v>1</v>
      </c>
      <c r="D35" s="334"/>
      <c r="E35" s="334"/>
      <c r="F35" s="334">
        <v>0.2</v>
      </c>
      <c r="G35" s="334">
        <v>0.8</v>
      </c>
      <c r="H35" s="335">
        <f t="shared" si="1"/>
        <v>1</v>
      </c>
    </row>
    <row r="36" spans="1:10" s="336" customFormat="1" ht="12.6" customHeight="1">
      <c r="A36" s="503"/>
      <c r="B36" s="493"/>
      <c r="C36" s="337">
        <f>'PLAN ORÇ'!I202</f>
        <v>0</v>
      </c>
      <c r="D36" s="337"/>
      <c r="E36" s="337"/>
      <c r="F36" s="337">
        <f>F35*$C$36</f>
        <v>0</v>
      </c>
      <c r="G36" s="337">
        <f>G35*$C$36</f>
        <v>0</v>
      </c>
      <c r="H36" s="338">
        <f t="shared" si="1"/>
        <v>0</v>
      </c>
      <c r="J36" s="339"/>
    </row>
    <row r="37" spans="1:10" ht="12.75" customHeight="1">
      <c r="A37" s="500">
        <f>'PLAN ORÇ'!A225</f>
        <v>15</v>
      </c>
      <c r="B37" s="498" t="str">
        <f>'PLAN ORÇ'!D225</f>
        <v>SERVIÇOS FINAIS</v>
      </c>
      <c r="C37" s="331">
        <v>1</v>
      </c>
      <c r="D37" s="331"/>
      <c r="E37" s="331"/>
      <c r="F37" s="331"/>
      <c r="G37" s="331">
        <v>1</v>
      </c>
      <c r="H37" s="328">
        <f t="shared" si="1"/>
        <v>1</v>
      </c>
    </row>
    <row r="38" spans="1:10" ht="12.6" customHeight="1">
      <c r="A38" s="501"/>
      <c r="B38" s="495"/>
      <c r="C38" s="332">
        <f>'PLAN ORÇ'!I225</f>
        <v>0</v>
      </c>
      <c r="D38" s="332"/>
      <c r="E38" s="332"/>
      <c r="F38" s="332"/>
      <c r="G38" s="332">
        <f>G37*$C$38</f>
        <v>0</v>
      </c>
      <c r="H38" s="333">
        <f t="shared" si="1"/>
        <v>0</v>
      </c>
      <c r="J38" s="30"/>
    </row>
    <row r="39" spans="1:10">
      <c r="A39" s="496" t="s">
        <v>15</v>
      </c>
      <c r="B39" s="496"/>
      <c r="C39" s="328">
        <v>1</v>
      </c>
      <c r="D39" s="328" t="e">
        <f>D40/$C$40</f>
        <v>#DIV/0!</v>
      </c>
      <c r="E39" s="328" t="e">
        <f>E40/$C$40</f>
        <v>#DIV/0!</v>
      </c>
      <c r="F39" s="328" t="e">
        <f>F40/$C$40</f>
        <v>#DIV/0!</v>
      </c>
      <c r="G39" s="328" t="e">
        <f>G40/$C$40</f>
        <v>#DIV/0!</v>
      </c>
      <c r="H39" s="328" t="e">
        <f>SUM(D39:G39)</f>
        <v>#DIV/0!</v>
      </c>
    </row>
    <row r="40" spans="1:10">
      <c r="A40" s="497"/>
      <c r="B40" s="497"/>
      <c r="C40" s="329">
        <f>C10+C12+C14+C16+C22+C28+C30+C36+C38+C34+C32+C26+C24+C20+C18</f>
        <v>0</v>
      </c>
      <c r="D40" s="330">
        <f>D10+D12+D14+D16+D22+D28+D30+D36+D38+D34+D32+D26+D24+D20+D18</f>
        <v>0</v>
      </c>
      <c r="E40" s="330">
        <f>E10+E12+E14+E16+E22+E28+E30+E36+E38+E34+E32+E26+E24+E20+E18</f>
        <v>0</v>
      </c>
      <c r="F40" s="330">
        <f>F10+F12+F14+F16+F22+F28+F30+F36+F38+F34+F32+F26+F24+F20+F18</f>
        <v>0</v>
      </c>
      <c r="G40" s="330">
        <f>G10+G12+G14+G16+G22+G28+G30+G36+G38+G34+G32+G26+G24+G20+G18</f>
        <v>0</v>
      </c>
      <c r="H40" s="329">
        <f>SUM(D40:G40)</f>
        <v>0</v>
      </c>
    </row>
    <row r="41" spans="1:10">
      <c r="A41" s="15"/>
      <c r="B41" s="16"/>
      <c r="C41" s="17"/>
      <c r="D41" s="18"/>
      <c r="E41" s="18"/>
      <c r="F41" s="18"/>
      <c r="G41" s="18"/>
      <c r="H41" s="19"/>
    </row>
    <row r="42" spans="1:10">
      <c r="A42" s="15"/>
      <c r="B42" s="16"/>
      <c r="C42" s="17"/>
      <c r="D42" s="18"/>
      <c r="E42" s="18"/>
      <c r="F42" s="18"/>
      <c r="G42" s="18"/>
      <c r="H42" s="19"/>
    </row>
    <row r="43" spans="1:10">
      <c r="A43" s="20"/>
      <c r="B43" s="16"/>
      <c r="C43" s="21"/>
      <c r="D43" s="21"/>
      <c r="E43" s="21"/>
      <c r="F43" s="21"/>
      <c r="G43" s="21"/>
      <c r="H43" s="22"/>
    </row>
    <row r="44" spans="1:10">
      <c r="A44" s="20"/>
      <c r="B44" s="119" t="str">
        <f>'MM CALC'!D104</f>
        <v>______________________________________</v>
      </c>
      <c r="C44" s="21"/>
      <c r="E44" s="23"/>
      <c r="F44" s="119" t="str">
        <f>'MM CALC'!G104</f>
        <v>________________________________________</v>
      </c>
      <c r="G44" s="23"/>
      <c r="H44" s="22"/>
      <c r="J44" s="30"/>
    </row>
    <row r="45" spans="1:10">
      <c r="A45" s="20"/>
      <c r="B45" s="121" t="str">
        <f>'MM CALC'!D105</f>
        <v>Orlando Vargas da Silva Neto</v>
      </c>
      <c r="C45" s="21"/>
      <c r="E45" s="24"/>
      <c r="F45" s="123" t="str">
        <f>'MM CALC'!G105</f>
        <v>Deiró Moreira Marra</v>
      </c>
      <c r="G45" s="24"/>
      <c r="H45" s="22"/>
    </row>
    <row r="46" spans="1:10">
      <c r="A46" s="20"/>
      <c r="B46" s="122" t="str">
        <f>'MM CALC'!D106</f>
        <v>Engenheiro Civil- CREA-MG nº 235.266/D</v>
      </c>
      <c r="C46" s="21"/>
      <c r="E46" s="25"/>
      <c r="F46" s="122" t="str">
        <f>'MM CALC'!G106</f>
        <v>Prefeito Municipal de Patrócinio/MG</v>
      </c>
      <c r="G46" s="25"/>
      <c r="H46" s="22"/>
    </row>
    <row r="47" spans="1:10">
      <c r="A47" s="20"/>
      <c r="C47" s="21"/>
      <c r="D47" s="21"/>
      <c r="E47" s="21"/>
      <c r="F47" s="21"/>
      <c r="G47" s="21"/>
      <c r="H47" s="22"/>
    </row>
    <row r="48" spans="1:10">
      <c r="A48" s="20"/>
      <c r="C48" s="21"/>
      <c r="D48" s="21"/>
      <c r="E48" s="21"/>
      <c r="F48" s="21"/>
      <c r="G48" s="21"/>
      <c r="H48" s="22"/>
    </row>
    <row r="49" spans="1:10">
      <c r="A49" s="26"/>
      <c r="B49" s="27"/>
      <c r="C49" s="28"/>
      <c r="D49" s="28"/>
      <c r="E49" s="28"/>
      <c r="F49" s="28"/>
      <c r="G49" s="28"/>
      <c r="H49" s="29"/>
      <c r="J49" s="30"/>
    </row>
    <row r="50" spans="1:10">
      <c r="J50" s="30"/>
    </row>
  </sheetData>
  <mergeCells count="33">
    <mergeCell ref="A37:A38"/>
    <mergeCell ref="B37:B38"/>
    <mergeCell ref="A3:H3"/>
    <mergeCell ref="A9:A10"/>
    <mergeCell ref="A11:A12"/>
    <mergeCell ref="A13:A14"/>
    <mergeCell ref="A15:A16"/>
    <mergeCell ref="A17:A18"/>
    <mergeCell ref="A19:A20"/>
    <mergeCell ref="A23:A24"/>
    <mergeCell ref="A25:A26"/>
    <mergeCell ref="A31:A32"/>
    <mergeCell ref="B25:B26"/>
    <mergeCell ref="A1:H1"/>
    <mergeCell ref="B29:B30"/>
    <mergeCell ref="A35:A36"/>
    <mergeCell ref="B35:B36"/>
    <mergeCell ref="B31:B32"/>
    <mergeCell ref="B33:B34"/>
    <mergeCell ref="A39:B40"/>
    <mergeCell ref="B9:B10"/>
    <mergeCell ref="B11:B12"/>
    <mergeCell ref="B13:B14"/>
    <mergeCell ref="B15:B16"/>
    <mergeCell ref="A21:A22"/>
    <mergeCell ref="B21:B22"/>
    <mergeCell ref="A27:A28"/>
    <mergeCell ref="B27:B28"/>
    <mergeCell ref="A29:A30"/>
    <mergeCell ref="A33:A34"/>
    <mergeCell ref="B17:B18"/>
    <mergeCell ref="B19:B20"/>
    <mergeCell ref="B23:B24"/>
  </mergeCells>
  <printOptions horizontalCentered="1"/>
  <pageMargins left="0.59055118110236227" right="0.19685039370078741" top="0.59055118110236227" bottom="0.78740157480314965" header="0.31496062992125984" footer="0.31496062992125984"/>
  <pageSetup paperSize="9" scale="76" orientation="landscape" verticalDpi="1200" r:id="rId1"/>
  <headerFooter>
    <oddFooter>&amp;C&amp;P/&amp;N</oddFooter>
  </headerFooter>
  <ignoredErrors>
    <ignoredError sqref="E10:G10 E12:F12 E11:F11" evalError="1" formula="1"/>
    <ignoredError sqref="E9:G9" evalError="1"/>
  </ignoredErrors>
  <drawing r:id="rId2"/>
</worksheet>
</file>

<file path=xl/worksheets/sheet4.xml><?xml version="1.0" encoding="utf-8"?>
<worksheet xmlns="http://schemas.openxmlformats.org/spreadsheetml/2006/main" xmlns:r="http://schemas.openxmlformats.org/officeDocument/2006/relationships">
  <sheetPr codeName="Planilha4">
    <tabColor rgb="FFFF0000"/>
  </sheetPr>
  <dimension ref="A1:H19"/>
  <sheetViews>
    <sheetView showGridLines="0" view="pageBreakPreview" zoomScaleSheetLayoutView="100" workbookViewId="0">
      <selection activeCell="H11" sqref="H11"/>
    </sheetView>
  </sheetViews>
  <sheetFormatPr defaultColWidth="8.7109375" defaultRowHeight="12.75"/>
  <cols>
    <col min="1" max="1" width="14" style="70" customWidth="1"/>
    <col min="2" max="2" width="7.7109375" style="70" bestFit="1" customWidth="1"/>
    <col min="3" max="3" width="8.28515625" style="70" bestFit="1" customWidth="1"/>
    <col min="4" max="4" width="49.28515625" style="71" bestFit="1" customWidth="1"/>
    <col min="5" max="6" width="8.7109375" style="71" bestFit="1" customWidth="1"/>
    <col min="7" max="7" width="10.7109375" style="125" bestFit="1" customWidth="1"/>
    <col min="8" max="8" width="11.7109375" style="125" bestFit="1" customWidth="1"/>
    <col min="9" max="16384" width="8.7109375" style="71"/>
  </cols>
  <sheetData>
    <row r="1" spans="1:8">
      <c r="A1" s="124" t="str">
        <f>'MM CALC'!A3</f>
        <v>PREFEITURA MUNICIPAL DE PATROCÍNIO</v>
      </c>
    </row>
    <row r="2" spans="1:8">
      <c r="A2" s="124" t="str">
        <f>'MM CALC'!A4</f>
        <v xml:space="preserve">OBRA: PARQUE DA MATINHA </v>
      </c>
    </row>
    <row r="3" spans="1:8">
      <c r="A3" s="124" t="str">
        <f>'MM CALC'!A5</f>
        <v>LOCAL: AVENIDA , S/N, BAIRRO MATINHA, PATROCÍNIO/MG</v>
      </c>
    </row>
    <row r="4" spans="1:8">
      <c r="A4" s="124"/>
    </row>
    <row r="5" spans="1:8" ht="20.25">
      <c r="A5" s="511" t="s">
        <v>124</v>
      </c>
      <c r="B5" s="511"/>
      <c r="C5" s="511"/>
      <c r="D5" s="511"/>
      <c r="E5" s="511"/>
      <c r="F5" s="511"/>
      <c r="G5" s="511"/>
      <c r="H5" s="511"/>
    </row>
    <row r="7" spans="1:8">
      <c r="A7" s="126" t="s">
        <v>76</v>
      </c>
      <c r="B7" s="194" t="s">
        <v>137</v>
      </c>
      <c r="C7" s="509" t="s">
        <v>119</v>
      </c>
      <c r="D7" s="510"/>
      <c r="E7" s="127" t="s">
        <v>105</v>
      </c>
      <c r="F7" s="128"/>
      <c r="G7" s="128"/>
      <c r="H7" s="129"/>
    </row>
    <row r="8" spans="1:8">
      <c r="A8" s="130"/>
      <c r="B8" s="111"/>
      <c r="C8" s="131"/>
      <c r="D8" s="132"/>
      <c r="E8" s="131"/>
      <c r="F8" s="133"/>
      <c r="G8" s="134"/>
      <c r="H8" s="135"/>
    </row>
    <row r="9" spans="1:8">
      <c r="A9" s="136" t="s">
        <v>8</v>
      </c>
      <c r="B9" s="137" t="s">
        <v>44</v>
      </c>
      <c r="C9" s="137" t="s">
        <v>18</v>
      </c>
      <c r="D9" s="138" t="s">
        <v>10</v>
      </c>
      <c r="E9" s="137" t="s">
        <v>120</v>
      </c>
      <c r="F9" s="139" t="s">
        <v>121</v>
      </c>
      <c r="G9" s="140" t="s">
        <v>122</v>
      </c>
      <c r="H9" s="140" t="s">
        <v>15</v>
      </c>
    </row>
    <row r="10" spans="1:8" ht="25.5">
      <c r="A10" s="141" t="s">
        <v>103</v>
      </c>
      <c r="B10" s="142" t="s">
        <v>123</v>
      </c>
      <c r="C10" s="142">
        <v>100302</v>
      </c>
      <c r="D10" s="143" t="s">
        <v>125</v>
      </c>
      <c r="E10" s="142" t="s">
        <v>733</v>
      </c>
      <c r="F10" s="144">
        <f>20</f>
        <v>20</v>
      </c>
      <c r="G10" s="145">
        <v>140.28</v>
      </c>
      <c r="H10" s="145">
        <f>G10*F10</f>
        <v>2805.6</v>
      </c>
    </row>
    <row r="11" spans="1:8" ht="25.5">
      <c r="A11" s="141" t="s">
        <v>103</v>
      </c>
      <c r="B11" s="142" t="s">
        <v>123</v>
      </c>
      <c r="C11" s="142">
        <v>90777</v>
      </c>
      <c r="D11" s="143" t="s">
        <v>65</v>
      </c>
      <c r="E11" s="142" t="s">
        <v>733</v>
      </c>
      <c r="F11" s="144">
        <f>20</f>
        <v>20</v>
      </c>
      <c r="G11" s="145">
        <v>97.27</v>
      </c>
      <c r="H11" s="145">
        <f>G11*F11</f>
        <v>1945.3999999999999</v>
      </c>
    </row>
    <row r="12" spans="1:8">
      <c r="A12" s="146"/>
      <c r="B12" s="147"/>
      <c r="C12" s="147"/>
      <c r="D12" s="147"/>
      <c r="E12" s="147"/>
      <c r="F12" s="148"/>
      <c r="G12" s="149" t="s">
        <v>15</v>
      </c>
      <c r="H12" s="150">
        <f>SUM(H10:H11)</f>
        <v>4751</v>
      </c>
    </row>
    <row r="13" spans="1:8">
      <c r="B13" s="151"/>
      <c r="C13" s="151"/>
      <c r="D13" s="152"/>
      <c r="E13" s="151"/>
      <c r="F13" s="153"/>
      <c r="G13" s="154"/>
      <c r="H13" s="154"/>
    </row>
    <row r="14" spans="1:8">
      <c r="B14" s="151"/>
      <c r="C14" s="151"/>
      <c r="D14" s="151"/>
      <c r="E14" s="151"/>
      <c r="F14" s="153"/>
      <c r="G14" s="154"/>
      <c r="H14" s="154"/>
    </row>
    <row r="16" spans="1:8">
      <c r="D16" s="198" t="str">
        <f>'MM CALC'!D104</f>
        <v>______________________________________</v>
      </c>
    </row>
    <row r="17" spans="4:4">
      <c r="D17" s="201" t="str">
        <f>'MM CALC'!D105</f>
        <v>Orlando Vargas da Silva Neto</v>
      </c>
    </row>
    <row r="18" spans="4:4">
      <c r="D18" s="200" t="str">
        <f>'MM CALC'!D106</f>
        <v>Engenheiro Civil- CREA-MG nº 235.266/D</v>
      </c>
    </row>
    <row r="19" spans="4:4">
      <c r="D19" s="70"/>
    </row>
  </sheetData>
  <mergeCells count="2">
    <mergeCell ref="C7:D7"/>
    <mergeCell ref="A5:H5"/>
  </mergeCells>
  <printOptions horizontalCentered="1"/>
  <pageMargins left="0.59055118110236227" right="0.19685039370078741" top="1.1811023622047245" bottom="1.1811023622047245" header="0.31496062992125984" footer="0.31496062992125984"/>
  <pageSetup paperSize="9" orientation="landscape" horizontalDpi="4294967293" r:id="rId1"/>
  <headerFooter>
    <oddFooter>&amp;C&amp;P/&amp;N</oddFooter>
  </headerFooter>
  <ignoredErrors>
    <ignoredError sqref="B7" numberStoredAsText="1"/>
  </ignoredErrors>
</worksheet>
</file>

<file path=xl/worksheets/sheet5.xml><?xml version="1.0" encoding="utf-8"?>
<worksheet xmlns="http://schemas.openxmlformats.org/spreadsheetml/2006/main" xmlns:r="http://schemas.openxmlformats.org/officeDocument/2006/relationships">
  <sheetPr codeName="Planilha5">
    <tabColor rgb="FF92D050"/>
    <pageSetUpPr fitToPage="1"/>
  </sheetPr>
  <dimension ref="A2:J87"/>
  <sheetViews>
    <sheetView showGridLines="0" view="pageBreakPreview" topLeftCell="A13" zoomScaleSheetLayoutView="100" workbookViewId="0">
      <selection activeCell="A23" sqref="A23:XFD23"/>
    </sheetView>
  </sheetViews>
  <sheetFormatPr defaultColWidth="8.7109375" defaultRowHeight="11.25"/>
  <cols>
    <col min="1" max="1" width="3" style="163" bestFit="1" customWidth="1"/>
    <col min="2" max="2" width="10.7109375" style="69" bestFit="1" customWidth="1"/>
    <col min="3" max="3" width="8" style="69" bestFit="1" customWidth="1"/>
    <col min="4" max="4" width="7.42578125" style="69" bestFit="1" customWidth="1"/>
    <col min="5" max="5" width="52.7109375" style="165" customWidth="1"/>
    <col min="6" max="6" width="7.5703125" style="69" bestFit="1" customWidth="1"/>
    <col min="7" max="7" width="7.7109375" style="166" bestFit="1" customWidth="1"/>
    <col min="8" max="8" width="10.28515625" style="69" bestFit="1" customWidth="1"/>
    <col min="9" max="9" width="7.5703125" style="69" bestFit="1" customWidth="1"/>
    <col min="10" max="10" width="6.7109375" style="163" bestFit="1" customWidth="1"/>
    <col min="11" max="16384" width="8.7109375" style="163"/>
  </cols>
  <sheetData>
    <row r="2" spans="1:10">
      <c r="B2" s="164" t="str">
        <f>'MM CALC'!A3</f>
        <v>PREFEITURA MUNICIPAL DE PATROCÍNIO</v>
      </c>
    </row>
    <row r="3" spans="1:10">
      <c r="B3" s="164" t="str">
        <f>'MM CALC'!A4</f>
        <v xml:space="preserve">OBRA: PARQUE DA MATINHA </v>
      </c>
    </row>
    <row r="4" spans="1:10">
      <c r="B4" s="164" t="str">
        <f>'MM CALC'!A5</f>
        <v>LOCAL: AVENIDA , S/N, BAIRRO MATINHA, PATROCÍNIO/MG</v>
      </c>
    </row>
    <row r="5" spans="1:10" ht="5.0999999999999996" customHeight="1"/>
    <row r="6" spans="1:10" ht="12.6" customHeight="1">
      <c r="B6" s="512" t="s">
        <v>198</v>
      </c>
      <c r="C6" s="512"/>
      <c r="D6" s="512"/>
      <c r="E6" s="512"/>
      <c r="F6" s="512"/>
      <c r="G6" s="512"/>
      <c r="H6" s="512"/>
      <c r="I6" s="512"/>
      <c r="J6" s="512"/>
    </row>
    <row r="7" spans="1:10" ht="5.0999999999999996" customHeight="1"/>
    <row r="8" spans="1:10" ht="12.75">
      <c r="E8" s="167" t="s">
        <v>132</v>
      </c>
      <c r="F8" s="146"/>
      <c r="G8" s="168"/>
      <c r="H8" s="169"/>
      <c r="I8" s="170"/>
      <c r="J8" s="171"/>
    </row>
    <row r="9" spans="1:10" ht="22.15" customHeight="1">
      <c r="E9" s="172"/>
      <c r="F9" s="513" t="s">
        <v>133</v>
      </c>
      <c r="G9" s="514"/>
      <c r="H9" s="515"/>
      <c r="I9" s="516" t="s">
        <v>134</v>
      </c>
      <c r="J9" s="518" t="s">
        <v>135</v>
      </c>
    </row>
    <row r="10" spans="1:10" ht="16.5">
      <c r="E10" s="173" t="s">
        <v>10</v>
      </c>
      <c r="F10" s="174" t="s">
        <v>167</v>
      </c>
      <c r="G10" s="174" t="s">
        <v>168</v>
      </c>
      <c r="H10" s="174" t="s">
        <v>136</v>
      </c>
      <c r="I10" s="517"/>
      <c r="J10" s="519"/>
    </row>
    <row r="11" spans="1:10" ht="45">
      <c r="E11" s="175" t="s">
        <v>161</v>
      </c>
      <c r="F11" s="176">
        <f>665.1+72.9</f>
        <v>738</v>
      </c>
      <c r="G11" s="176">
        <f>896.9+67.66</f>
        <v>964.56</v>
      </c>
      <c r="H11" s="176">
        <f>665.1+72.9</f>
        <v>738</v>
      </c>
      <c r="I11" s="177">
        <f>SUM(F11:H11)/3</f>
        <v>813.52</v>
      </c>
      <c r="J11" s="178">
        <f>F11</f>
        <v>738</v>
      </c>
    </row>
    <row r="12" spans="1:10" ht="5.0999999999999996" customHeight="1"/>
    <row r="13" spans="1:10" ht="45" customHeight="1">
      <c r="A13" s="179"/>
      <c r="B13" s="188" t="s">
        <v>76</v>
      </c>
      <c r="C13" s="195" t="s">
        <v>152</v>
      </c>
      <c r="D13" s="520" t="s">
        <v>161</v>
      </c>
      <c r="E13" s="521"/>
      <c r="F13" s="188" t="s">
        <v>109</v>
      </c>
      <c r="G13" s="189"/>
      <c r="H13" s="190"/>
      <c r="I13" s="191"/>
    </row>
    <row r="14" spans="1:10" s="182" customFormat="1">
      <c r="A14" s="164"/>
      <c r="B14" s="112" t="s">
        <v>44</v>
      </c>
      <c r="C14" s="112" t="s">
        <v>8</v>
      </c>
      <c r="D14" s="112" t="s">
        <v>18</v>
      </c>
      <c r="E14" s="97" t="s">
        <v>10</v>
      </c>
      <c r="F14" s="112" t="s">
        <v>120</v>
      </c>
      <c r="G14" s="181" t="s">
        <v>121</v>
      </c>
      <c r="H14" s="112" t="s">
        <v>138</v>
      </c>
      <c r="I14" s="112" t="s">
        <v>139</v>
      </c>
    </row>
    <row r="15" spans="1:10">
      <c r="A15" s="179"/>
      <c r="B15" s="73" t="s">
        <v>140</v>
      </c>
      <c r="C15" s="73" t="s">
        <v>78</v>
      </c>
      <c r="D15" s="73" t="s">
        <v>16</v>
      </c>
      <c r="E15" s="102" t="s">
        <v>162</v>
      </c>
      <c r="F15" s="73" t="s">
        <v>141</v>
      </c>
      <c r="G15" s="180">
        <v>1</v>
      </c>
      <c r="H15" s="183">
        <f>J11</f>
        <v>738</v>
      </c>
      <c r="I15" s="183">
        <f>H15*G15</f>
        <v>738</v>
      </c>
    </row>
    <row r="16" spans="1:10">
      <c r="A16" s="179"/>
      <c r="B16" s="73" t="s">
        <v>142</v>
      </c>
      <c r="C16" s="73" t="s">
        <v>17</v>
      </c>
      <c r="D16" s="73" t="s">
        <v>165</v>
      </c>
      <c r="E16" s="102" t="s">
        <v>166</v>
      </c>
      <c r="F16" s="73" t="s">
        <v>118</v>
      </c>
      <c r="G16" s="180">
        <v>1.5</v>
      </c>
      <c r="H16" s="183">
        <v>13.23</v>
      </c>
      <c r="I16" s="183">
        <f>H16*G16</f>
        <v>19.844999999999999</v>
      </c>
    </row>
    <row r="17" spans="1:9">
      <c r="A17" s="179"/>
      <c r="B17" s="73" t="s">
        <v>142</v>
      </c>
      <c r="C17" s="73" t="s">
        <v>17</v>
      </c>
      <c r="D17" s="73" t="s">
        <v>163</v>
      </c>
      <c r="E17" s="102" t="s">
        <v>164</v>
      </c>
      <c r="F17" s="73" t="s">
        <v>118</v>
      </c>
      <c r="G17" s="180">
        <v>1.5</v>
      </c>
      <c r="H17" s="183">
        <v>18.46</v>
      </c>
      <c r="I17" s="183">
        <f>H17*G17</f>
        <v>27.69</v>
      </c>
    </row>
    <row r="18" spans="1:9">
      <c r="H18" s="184" t="s">
        <v>15</v>
      </c>
      <c r="I18" s="116">
        <f>SUM(I15:I17)</f>
        <v>785.53500000000008</v>
      </c>
    </row>
    <row r="20" spans="1:9">
      <c r="I20" s="77"/>
    </row>
    <row r="23" spans="1:9" ht="8.4499999999999993" customHeight="1"/>
    <row r="24" spans="1:9" hidden="1"/>
    <row r="25" spans="1:9" hidden="1"/>
    <row r="51" spans="8:8" ht="12.75">
      <c r="H51" s="122" t="str">
        <f>'MM CALC'!D104</f>
        <v>______________________________________</v>
      </c>
    </row>
    <row r="52" spans="8:8" ht="12.75">
      <c r="H52" s="123" t="str">
        <f>'MM CALC'!D105</f>
        <v>Orlando Vargas da Silva Neto</v>
      </c>
    </row>
    <row r="53" spans="8:8" ht="12.75">
      <c r="H53" s="122" t="str">
        <f>'MM CALC'!D106</f>
        <v>Engenheiro Civil- CREA-MG nº 235.266/D</v>
      </c>
    </row>
    <row r="75" spans="5:5">
      <c r="E75" s="163"/>
    </row>
    <row r="76" spans="5:5">
      <c r="E76" s="163"/>
    </row>
    <row r="77" spans="5:5">
      <c r="E77" s="163"/>
    </row>
    <row r="78" spans="5:5">
      <c r="E78" s="163"/>
    </row>
    <row r="79" spans="5:5">
      <c r="E79" s="163"/>
    </row>
    <row r="80" spans="5:5">
      <c r="E80" s="163"/>
    </row>
    <row r="81" spans="4:5">
      <c r="E81" s="163"/>
    </row>
    <row r="82" spans="4:5">
      <c r="E82" s="163"/>
    </row>
    <row r="83" spans="4:5" ht="12.75">
      <c r="D83" s="122"/>
      <c r="E83" s="163"/>
    </row>
    <row r="84" spans="4:5" ht="12.75">
      <c r="D84" s="122"/>
      <c r="E84" s="163"/>
    </row>
    <row r="85" spans="4:5">
      <c r="D85" s="163"/>
      <c r="E85" s="163"/>
    </row>
    <row r="86" spans="4:5">
      <c r="E86" s="163"/>
    </row>
    <row r="87" spans="4:5">
      <c r="E87" s="163"/>
    </row>
  </sheetData>
  <mergeCells count="5">
    <mergeCell ref="B6:J6"/>
    <mergeCell ref="F9:H9"/>
    <mergeCell ref="I9:I10"/>
    <mergeCell ref="J9:J10"/>
    <mergeCell ref="D13:E13"/>
  </mergeCells>
  <printOptions horizontalCentered="1"/>
  <pageMargins left="0.25" right="0.25" top="0.75" bottom="0.75" header="0.3" footer="0.3"/>
  <pageSetup paperSize="9" scale="85" fitToHeight="2" orientation="portrait" horizontalDpi="4294967293" r:id="rId1"/>
  <headerFooter>
    <oddFooter>&amp;C&amp;P/&amp;N</oddFooter>
  </headerFooter>
  <ignoredErrors>
    <ignoredError sqref="C13" numberStoredAsText="1"/>
    <ignoredError sqref="G11" formula="1"/>
  </ignoredErrors>
  <drawing r:id="rId2"/>
</worksheet>
</file>

<file path=xl/worksheets/sheet6.xml><?xml version="1.0" encoding="utf-8"?>
<worksheet xmlns="http://schemas.openxmlformats.org/spreadsheetml/2006/main" xmlns:r="http://schemas.openxmlformats.org/officeDocument/2006/relationships">
  <sheetPr codeName="Planilha6">
    <tabColor rgb="FF92D050"/>
    <pageSetUpPr fitToPage="1"/>
  </sheetPr>
  <dimension ref="A2:J88"/>
  <sheetViews>
    <sheetView showGridLines="0" view="pageBreakPreview" topLeftCell="A14" zoomScaleSheetLayoutView="100" workbookViewId="0">
      <selection activeCell="H11" sqref="H11"/>
    </sheetView>
  </sheetViews>
  <sheetFormatPr defaultColWidth="8.7109375" defaultRowHeight="11.25"/>
  <cols>
    <col min="1" max="1" width="3" style="163" bestFit="1" customWidth="1"/>
    <col min="2" max="2" width="10.7109375" style="69" bestFit="1" customWidth="1"/>
    <col min="3" max="3" width="8" style="69" bestFit="1" customWidth="1"/>
    <col min="4" max="4" width="7.42578125" style="69" bestFit="1" customWidth="1"/>
    <col min="5" max="5" width="69.7109375" style="165" bestFit="1" customWidth="1"/>
    <col min="6" max="6" width="11.28515625" style="69" customWidth="1"/>
    <col min="7" max="7" width="12.140625" style="166" bestFit="1" customWidth="1"/>
    <col min="8" max="8" width="15.28515625" style="69" customWidth="1"/>
    <col min="9" max="9" width="10.7109375" style="69" bestFit="1" customWidth="1"/>
    <col min="10" max="10" width="8.85546875" style="163" bestFit="1" customWidth="1"/>
    <col min="11" max="16384" width="8.7109375" style="163"/>
  </cols>
  <sheetData>
    <row r="2" spans="2:10">
      <c r="B2" s="164" t="str">
        <f>'MM CALC'!A3</f>
        <v>PREFEITURA MUNICIPAL DE PATROCÍNIO</v>
      </c>
    </row>
    <row r="3" spans="2:10">
      <c r="B3" s="164" t="str">
        <f>'MM CALC'!A4</f>
        <v xml:space="preserve">OBRA: PARQUE DA MATINHA </v>
      </c>
    </row>
    <row r="4" spans="2:10">
      <c r="B4" s="164" t="str">
        <f>'MM CALC'!A5</f>
        <v>LOCAL: AVENIDA , S/N, BAIRRO MATINHA, PATROCÍNIO/MG</v>
      </c>
    </row>
    <row r="5" spans="2:10" ht="5.0999999999999996" customHeight="1"/>
    <row r="6" spans="2:10" ht="12.6" customHeight="1">
      <c r="B6" s="512" t="s">
        <v>186</v>
      </c>
      <c r="C6" s="512"/>
      <c r="D6" s="512"/>
      <c r="E6" s="512"/>
      <c r="F6" s="512"/>
      <c r="G6" s="512"/>
      <c r="H6" s="512"/>
      <c r="I6" s="512"/>
      <c r="J6" s="512"/>
    </row>
    <row r="7" spans="2:10" ht="5.0999999999999996" customHeight="1"/>
    <row r="8" spans="2:10" ht="12.75">
      <c r="E8" s="167" t="s">
        <v>132</v>
      </c>
      <c r="F8" s="146"/>
      <c r="G8" s="168"/>
      <c r="H8" s="169"/>
      <c r="I8" s="170"/>
      <c r="J8" s="171"/>
    </row>
    <row r="9" spans="2:10">
      <c r="E9" s="173" t="s">
        <v>10</v>
      </c>
      <c r="F9" s="513" t="s">
        <v>145</v>
      </c>
      <c r="G9" s="514"/>
      <c r="H9" s="515"/>
      <c r="I9" s="523" t="s">
        <v>151</v>
      </c>
      <c r="J9" s="518" t="s">
        <v>135</v>
      </c>
    </row>
    <row r="10" spans="2:10" ht="22.5">
      <c r="E10" s="526" t="s">
        <v>150</v>
      </c>
      <c r="F10" s="403" t="s">
        <v>739</v>
      </c>
      <c r="G10" s="174" t="s">
        <v>739</v>
      </c>
      <c r="H10" s="174" t="s">
        <v>741</v>
      </c>
      <c r="I10" s="517"/>
      <c r="J10" s="519"/>
    </row>
    <row r="11" spans="2:10" ht="70.150000000000006" customHeight="1">
      <c r="E11" s="526"/>
      <c r="F11" s="76">
        <v>12799</v>
      </c>
      <c r="G11" s="76">
        <v>10990</v>
      </c>
      <c r="H11" s="76">
        <v>9000</v>
      </c>
      <c r="I11" s="187">
        <f>(H11+G11+F11)/3</f>
        <v>10929.666666666666</v>
      </c>
      <c r="J11" s="185">
        <f>G11</f>
        <v>10990</v>
      </c>
    </row>
    <row r="12" spans="2:10" ht="41.45" customHeight="1">
      <c r="E12" s="524" t="s">
        <v>154</v>
      </c>
      <c r="F12" s="403" t="s">
        <v>168</v>
      </c>
      <c r="G12" s="403" t="s">
        <v>739</v>
      </c>
      <c r="H12" s="403" t="s">
        <v>740</v>
      </c>
      <c r="I12" s="405" t="s">
        <v>151</v>
      </c>
      <c r="J12" s="406" t="s">
        <v>135</v>
      </c>
    </row>
    <row r="13" spans="2:10" ht="36.6" customHeight="1">
      <c r="E13" s="525"/>
      <c r="F13" s="76">
        <v>1759</v>
      </c>
      <c r="G13" s="76">
        <v>1812</v>
      </c>
      <c r="H13" s="76">
        <v>1699</v>
      </c>
      <c r="I13" s="176">
        <f>(H13+G13+F13)/3</f>
        <v>1756.6666666666667</v>
      </c>
      <c r="J13" s="404">
        <f>F13</f>
        <v>1759</v>
      </c>
    </row>
    <row r="14" spans="2:10" ht="36.6" customHeight="1">
      <c r="E14" s="524" t="s">
        <v>156</v>
      </c>
      <c r="F14" s="403" t="s">
        <v>739</v>
      </c>
      <c r="G14" s="403" t="s">
        <v>742</v>
      </c>
      <c r="H14" s="403" t="s">
        <v>743</v>
      </c>
      <c r="I14" s="405" t="s">
        <v>151</v>
      </c>
      <c r="J14" s="406" t="s">
        <v>135</v>
      </c>
    </row>
    <row r="15" spans="2:10" ht="45.6" customHeight="1">
      <c r="E15" s="525"/>
      <c r="F15" s="76">
        <v>2383</v>
      </c>
      <c r="G15" s="76">
        <v>2199</v>
      </c>
      <c r="H15" s="76">
        <v>2490</v>
      </c>
      <c r="I15" s="187">
        <f>(H15+G15+F15)/3</f>
        <v>2357.3333333333335</v>
      </c>
      <c r="J15" s="185">
        <f>H15</f>
        <v>2490</v>
      </c>
    </row>
    <row r="17" spans="1:9">
      <c r="A17" s="179"/>
      <c r="B17" s="188" t="s">
        <v>76</v>
      </c>
      <c r="C17" s="195" t="s">
        <v>153</v>
      </c>
      <c r="D17" s="522" t="s">
        <v>129</v>
      </c>
      <c r="E17" s="521"/>
      <c r="F17" s="188" t="s">
        <v>109</v>
      </c>
      <c r="G17" s="189"/>
      <c r="H17" s="190"/>
      <c r="I17" s="191"/>
    </row>
    <row r="18" spans="1:9" s="182" customFormat="1">
      <c r="A18" s="164"/>
      <c r="B18" s="112" t="s">
        <v>44</v>
      </c>
      <c r="C18" s="112" t="s">
        <v>8</v>
      </c>
      <c r="D18" s="112" t="s">
        <v>18</v>
      </c>
      <c r="E18" s="97" t="s">
        <v>10</v>
      </c>
      <c r="F18" s="112" t="s">
        <v>120</v>
      </c>
      <c r="G18" s="181" t="s">
        <v>121</v>
      </c>
      <c r="H18" s="112" t="s">
        <v>138</v>
      </c>
      <c r="I18" s="112" t="s">
        <v>139</v>
      </c>
    </row>
    <row r="19" spans="1:9">
      <c r="A19" s="179"/>
      <c r="B19" s="73" t="s">
        <v>140</v>
      </c>
      <c r="C19" s="73" t="s">
        <v>78</v>
      </c>
      <c r="D19" s="73" t="s">
        <v>16</v>
      </c>
      <c r="E19" s="102" t="s">
        <v>129</v>
      </c>
      <c r="F19" s="73" t="s">
        <v>109</v>
      </c>
      <c r="G19" s="180">
        <v>1</v>
      </c>
      <c r="H19" s="183">
        <f>J11</f>
        <v>10990</v>
      </c>
      <c r="I19" s="183">
        <f>H19*G19</f>
        <v>10990</v>
      </c>
    </row>
    <row r="20" spans="1:9">
      <c r="A20" s="179"/>
      <c r="B20" s="73" t="s">
        <v>142</v>
      </c>
      <c r="C20" s="73" t="s">
        <v>17</v>
      </c>
      <c r="D20" s="73" t="s">
        <v>148</v>
      </c>
      <c r="E20" s="102" t="s">
        <v>149</v>
      </c>
      <c r="F20" s="73" t="s">
        <v>118</v>
      </c>
      <c r="G20" s="180">
        <v>3</v>
      </c>
      <c r="H20" s="183">
        <v>16.940000000000001</v>
      </c>
      <c r="I20" s="183">
        <f>H20*G20</f>
        <v>50.820000000000007</v>
      </c>
    </row>
    <row r="21" spans="1:9">
      <c r="A21" s="179"/>
      <c r="B21" s="73" t="s">
        <v>142</v>
      </c>
      <c r="C21" s="73" t="s">
        <v>17</v>
      </c>
      <c r="D21" s="73" t="s">
        <v>146</v>
      </c>
      <c r="E21" s="102" t="s">
        <v>147</v>
      </c>
      <c r="F21" s="73" t="s">
        <v>118</v>
      </c>
      <c r="G21" s="180">
        <v>3</v>
      </c>
      <c r="H21" s="183">
        <v>18.68</v>
      </c>
      <c r="I21" s="183">
        <f>H21*G21</f>
        <v>56.04</v>
      </c>
    </row>
    <row r="22" spans="1:9">
      <c r="H22" s="184" t="s">
        <v>15</v>
      </c>
      <c r="I22" s="116">
        <f>SUM(I19:I21)</f>
        <v>11096.86</v>
      </c>
    </row>
    <row r="23" spans="1:9">
      <c r="H23" s="184"/>
      <c r="I23" s="197"/>
    </row>
    <row r="24" spans="1:9">
      <c r="I24" s="77"/>
    </row>
    <row r="25" spans="1:9">
      <c r="A25" s="179"/>
      <c r="B25" s="188" t="s">
        <v>76</v>
      </c>
      <c r="C25" s="195" t="s">
        <v>169</v>
      </c>
      <c r="D25" s="522" t="s">
        <v>130</v>
      </c>
      <c r="E25" s="521"/>
      <c r="F25" s="188" t="s">
        <v>109</v>
      </c>
      <c r="G25" s="189"/>
      <c r="H25" s="190"/>
      <c r="I25" s="191"/>
    </row>
    <row r="26" spans="1:9" s="182" customFormat="1">
      <c r="A26" s="164"/>
      <c r="B26" s="112" t="s">
        <v>44</v>
      </c>
      <c r="C26" s="112" t="s">
        <v>8</v>
      </c>
      <c r="D26" s="112" t="s">
        <v>18</v>
      </c>
      <c r="E26" s="97" t="s">
        <v>10</v>
      </c>
      <c r="F26" s="112" t="s">
        <v>120</v>
      </c>
      <c r="G26" s="181" t="s">
        <v>121</v>
      </c>
      <c r="H26" s="112" t="s">
        <v>138</v>
      </c>
      <c r="I26" s="112" t="s">
        <v>139</v>
      </c>
    </row>
    <row r="27" spans="1:9">
      <c r="A27" s="179"/>
      <c r="B27" s="73" t="s">
        <v>140</v>
      </c>
      <c r="C27" s="73" t="s">
        <v>78</v>
      </c>
      <c r="D27" s="73" t="s">
        <v>16</v>
      </c>
      <c r="E27" s="102" t="s">
        <v>130</v>
      </c>
      <c r="F27" s="73" t="s">
        <v>109</v>
      </c>
      <c r="G27" s="180">
        <v>1</v>
      </c>
      <c r="H27" s="183">
        <f>J13</f>
        <v>1759</v>
      </c>
      <c r="I27" s="183">
        <f>H27*G27</f>
        <v>1759</v>
      </c>
    </row>
    <row r="28" spans="1:9">
      <c r="A28" s="179"/>
      <c r="B28" s="73" t="s">
        <v>142</v>
      </c>
      <c r="C28" s="73" t="s">
        <v>17</v>
      </c>
      <c r="D28" s="73" t="s">
        <v>148</v>
      </c>
      <c r="E28" s="102" t="s">
        <v>149</v>
      </c>
      <c r="F28" s="73" t="s">
        <v>118</v>
      </c>
      <c r="G28" s="180">
        <v>2</v>
      </c>
      <c r="H28" s="183">
        <v>16.940000000000001</v>
      </c>
      <c r="I28" s="183">
        <f>H28*G28</f>
        <v>33.880000000000003</v>
      </c>
    </row>
    <row r="29" spans="1:9">
      <c r="A29" s="179"/>
      <c r="B29" s="73" t="s">
        <v>142</v>
      </c>
      <c r="C29" s="73" t="s">
        <v>17</v>
      </c>
      <c r="D29" s="73" t="s">
        <v>157</v>
      </c>
      <c r="E29" s="102" t="s">
        <v>158</v>
      </c>
      <c r="F29" s="73" t="s">
        <v>118</v>
      </c>
      <c r="G29" s="180">
        <v>2</v>
      </c>
      <c r="H29" s="183">
        <v>18.36</v>
      </c>
      <c r="I29" s="183">
        <f>H29*G29</f>
        <v>36.72</v>
      </c>
    </row>
    <row r="30" spans="1:9">
      <c r="H30" s="184" t="s">
        <v>15</v>
      </c>
      <c r="I30" s="116">
        <f>SUM(I27:I29)</f>
        <v>1829.6000000000001</v>
      </c>
    </row>
    <row r="31" spans="1:9">
      <c r="H31" s="184"/>
      <c r="I31" s="197"/>
    </row>
    <row r="33" spans="1:9">
      <c r="A33" s="179"/>
      <c r="B33" s="188" t="s">
        <v>76</v>
      </c>
      <c r="C33" s="195" t="s">
        <v>170</v>
      </c>
      <c r="D33" s="522" t="s">
        <v>155</v>
      </c>
      <c r="E33" s="521"/>
      <c r="F33" s="188" t="s">
        <v>109</v>
      </c>
      <c r="G33" s="189"/>
      <c r="H33" s="190"/>
      <c r="I33" s="191"/>
    </row>
    <row r="34" spans="1:9" s="182" customFormat="1">
      <c r="A34" s="164"/>
      <c r="B34" s="112" t="s">
        <v>44</v>
      </c>
      <c r="C34" s="112" t="s">
        <v>8</v>
      </c>
      <c r="D34" s="112" t="s">
        <v>18</v>
      </c>
      <c r="E34" s="97" t="s">
        <v>10</v>
      </c>
      <c r="F34" s="112" t="s">
        <v>120</v>
      </c>
      <c r="G34" s="181" t="s">
        <v>121</v>
      </c>
      <c r="H34" s="112" t="s">
        <v>138</v>
      </c>
      <c r="I34" s="112" t="s">
        <v>139</v>
      </c>
    </row>
    <row r="35" spans="1:9" ht="22.5">
      <c r="A35" s="179"/>
      <c r="B35" s="73" t="s">
        <v>140</v>
      </c>
      <c r="C35" s="73" t="s">
        <v>78</v>
      </c>
      <c r="D35" s="73" t="s">
        <v>16</v>
      </c>
      <c r="E35" s="102" t="s">
        <v>155</v>
      </c>
      <c r="F35" s="73" t="s">
        <v>109</v>
      </c>
      <c r="G35" s="180">
        <v>1</v>
      </c>
      <c r="H35" s="183">
        <f>J15</f>
        <v>2490</v>
      </c>
      <c r="I35" s="183">
        <f>H35*G35</f>
        <v>2490</v>
      </c>
    </row>
    <row r="36" spans="1:9" ht="21" customHeight="1">
      <c r="A36" s="179"/>
      <c r="B36" s="73" t="s">
        <v>142</v>
      </c>
      <c r="C36" s="73" t="s">
        <v>17</v>
      </c>
      <c r="D36" s="73" t="s">
        <v>148</v>
      </c>
      <c r="E36" s="102" t="s">
        <v>149</v>
      </c>
      <c r="F36" s="73" t="s">
        <v>118</v>
      </c>
      <c r="G36" s="180">
        <v>2</v>
      </c>
      <c r="H36" s="183">
        <v>16.940000000000001</v>
      </c>
      <c r="I36" s="183">
        <f>H36*G36</f>
        <v>33.880000000000003</v>
      </c>
    </row>
    <row r="37" spans="1:9">
      <c r="A37" s="179"/>
      <c r="B37" s="73" t="s">
        <v>142</v>
      </c>
      <c r="C37" s="73" t="s">
        <v>17</v>
      </c>
      <c r="D37" s="73" t="s">
        <v>146</v>
      </c>
      <c r="E37" s="102" t="s">
        <v>147</v>
      </c>
      <c r="F37" s="73" t="s">
        <v>118</v>
      </c>
      <c r="G37" s="180">
        <v>2</v>
      </c>
      <c r="H37" s="183">
        <v>18.68</v>
      </c>
      <c r="I37" s="183">
        <f>H37*G37</f>
        <v>37.36</v>
      </c>
    </row>
    <row r="38" spans="1:9">
      <c r="H38" s="184" t="s">
        <v>15</v>
      </c>
      <c r="I38" s="116">
        <f>SUM(I35:I37)</f>
        <v>2561.2400000000002</v>
      </c>
    </row>
    <row r="41" spans="1:9" ht="15">
      <c r="E41" s="192" t="str" cm="1">
        <f t="array" ref="E41:E43">'MM CALC'!D104:D106</f>
        <v>______________________________________</v>
      </c>
    </row>
    <row r="42" spans="1:9" ht="15">
      <c r="E42" s="193" t="str">
        <v>Orlando Vargas da Silva Neto</v>
      </c>
    </row>
    <row r="43" spans="1:9" ht="15">
      <c r="E43" s="192" t="str">
        <v>Engenheiro Civil- CREA-MG nº 235.266/D</v>
      </c>
    </row>
    <row r="76" spans="5:5">
      <c r="E76" s="163"/>
    </row>
    <row r="77" spans="5:5">
      <c r="E77" s="163"/>
    </row>
    <row r="78" spans="5:5">
      <c r="E78" s="163"/>
    </row>
    <row r="79" spans="5:5">
      <c r="E79" s="163"/>
    </row>
    <row r="80" spans="5:5">
      <c r="E80" s="163"/>
    </row>
    <row r="81" spans="4:5">
      <c r="E81" s="163"/>
    </row>
    <row r="82" spans="4:5">
      <c r="E82" s="163"/>
    </row>
    <row r="83" spans="4:5">
      <c r="E83" s="163"/>
    </row>
    <row r="84" spans="4:5" ht="12.75">
      <c r="D84" s="122"/>
      <c r="E84" s="163"/>
    </row>
    <row r="85" spans="4:5" ht="12.75">
      <c r="D85" s="122"/>
      <c r="E85" s="163"/>
    </row>
    <row r="86" spans="4:5">
      <c r="D86" s="163"/>
      <c r="E86" s="163"/>
    </row>
    <row r="87" spans="4:5">
      <c r="E87" s="163"/>
    </row>
    <row r="88" spans="4:5">
      <c r="E88" s="163"/>
    </row>
  </sheetData>
  <mergeCells count="10">
    <mergeCell ref="D33:E33"/>
    <mergeCell ref="B6:J6"/>
    <mergeCell ref="F9:H9"/>
    <mergeCell ref="I9:I10"/>
    <mergeCell ref="J9:J10"/>
    <mergeCell ref="D17:E17"/>
    <mergeCell ref="D25:E25"/>
    <mergeCell ref="E12:E13"/>
    <mergeCell ref="E10:E11"/>
    <mergeCell ref="E14:E15"/>
  </mergeCells>
  <printOptions horizontalCentered="1"/>
  <pageMargins left="0.59055118110236227" right="0.19685039370078741" top="0.59055118110236227" bottom="0.59055118110236227" header="0.31496062992125984" footer="0.31496062992125984"/>
  <pageSetup paperSize="9" scale="48" orientation="landscape" horizontalDpi="4294967293" r:id="rId1"/>
  <headerFooter>
    <oddFooter>&amp;C&amp;P/&amp;N</oddFooter>
  </headerFooter>
  <ignoredErrors>
    <ignoredError sqref="C32:C33 C17:C22 C24:C30" numberStoredAsText="1"/>
    <ignoredError sqref="J13" formula="1"/>
  </ignoredErrors>
</worksheet>
</file>

<file path=xl/worksheets/sheet7.xml><?xml version="1.0" encoding="utf-8"?>
<worksheet xmlns="http://schemas.openxmlformats.org/spreadsheetml/2006/main" xmlns:r="http://schemas.openxmlformats.org/officeDocument/2006/relationships">
  <sheetPr codeName="Planilha7">
    <tabColor rgb="FF92D050"/>
  </sheetPr>
  <dimension ref="A2:J91"/>
  <sheetViews>
    <sheetView showGridLines="0" view="pageBreakPreview" zoomScaleSheetLayoutView="100" workbookViewId="0">
      <selection activeCell="E12" sqref="E12"/>
    </sheetView>
  </sheetViews>
  <sheetFormatPr defaultColWidth="8.7109375" defaultRowHeight="11.25"/>
  <cols>
    <col min="1" max="1" width="3" style="163" bestFit="1" customWidth="1"/>
    <col min="2" max="2" width="11.7109375" style="69" customWidth="1"/>
    <col min="3" max="3" width="8" style="69" bestFit="1" customWidth="1"/>
    <col min="4" max="4" width="7.42578125" style="69" bestFit="1" customWidth="1"/>
    <col min="5" max="5" width="41.28515625" style="165" customWidth="1"/>
    <col min="6" max="6" width="10.7109375" style="69" bestFit="1" customWidth="1"/>
    <col min="7" max="7" width="10.7109375" style="166" bestFit="1" customWidth="1"/>
    <col min="8" max="8" width="10.7109375" style="69" bestFit="1" customWidth="1"/>
    <col min="9" max="9" width="8.7109375" style="69" bestFit="1" customWidth="1"/>
    <col min="10" max="10" width="12.85546875" style="163" customWidth="1"/>
    <col min="11" max="16384" width="8.7109375" style="163"/>
  </cols>
  <sheetData>
    <row r="2" spans="2:10">
      <c r="B2" s="164" t="str">
        <f>'MM CALC'!A3</f>
        <v>PREFEITURA MUNICIPAL DE PATROCÍNIO</v>
      </c>
    </row>
    <row r="3" spans="2:10">
      <c r="B3" s="164" t="str">
        <f>'MM CALC'!A4</f>
        <v xml:space="preserve">OBRA: PARQUE DA MATINHA </v>
      </c>
    </row>
    <row r="4" spans="2:10">
      <c r="B4" s="164" t="str">
        <f>'MM CALC'!A5</f>
        <v>LOCAL: AVENIDA , S/N, BAIRRO MATINHA, PATROCÍNIO/MG</v>
      </c>
    </row>
    <row r="6" spans="2:10" ht="12.75">
      <c r="B6" s="512" t="s">
        <v>199</v>
      </c>
      <c r="C6" s="512"/>
      <c r="D6" s="512"/>
      <c r="E6" s="512"/>
      <c r="F6" s="512"/>
      <c r="G6" s="512"/>
      <c r="H6" s="512"/>
      <c r="I6" s="512"/>
      <c r="J6" s="512"/>
    </row>
    <row r="8" spans="2:10" ht="12.75">
      <c r="E8" s="167" t="s">
        <v>132</v>
      </c>
      <c r="F8" s="146"/>
      <c r="G8" s="168"/>
      <c r="H8" s="169"/>
      <c r="I8" s="170"/>
      <c r="J8" s="171"/>
    </row>
    <row r="9" spans="2:10">
      <c r="E9" s="172"/>
      <c r="F9" s="513" t="s">
        <v>145</v>
      </c>
      <c r="G9" s="514"/>
      <c r="H9" s="515"/>
      <c r="I9" s="523" t="s">
        <v>151</v>
      </c>
      <c r="J9" s="518" t="s">
        <v>135</v>
      </c>
    </row>
    <row r="10" spans="2:10" ht="57.75">
      <c r="E10" s="173" t="s">
        <v>10</v>
      </c>
      <c r="F10" s="174" t="s">
        <v>175</v>
      </c>
      <c r="G10" s="174" t="s">
        <v>177</v>
      </c>
      <c r="H10" s="174" t="s">
        <v>176</v>
      </c>
      <c r="I10" s="517"/>
      <c r="J10" s="519"/>
    </row>
    <row r="11" spans="2:10">
      <c r="E11" s="186" t="s">
        <v>200</v>
      </c>
      <c r="F11" s="76">
        <v>4200</v>
      </c>
      <c r="G11" s="76">
        <v>3850</v>
      </c>
      <c r="H11" s="76">
        <v>2500</v>
      </c>
      <c r="I11" s="187">
        <f>(H11+G11+F11)/3</f>
        <v>3516.6666666666665</v>
      </c>
      <c r="J11" s="185">
        <f>I11</f>
        <v>3516.6666666666665</v>
      </c>
    </row>
    <row r="12" spans="2:10" ht="33" customHeight="1">
      <c r="E12" s="186" t="s">
        <v>171</v>
      </c>
      <c r="F12" s="76">
        <v>5650</v>
      </c>
      <c r="G12" s="76">
        <v>6972</v>
      </c>
      <c r="H12" s="76">
        <v>3100</v>
      </c>
      <c r="I12" s="187">
        <f t="shared" ref="I12:I18" si="0">(H12+G12+F12)/3</f>
        <v>5240.666666666667</v>
      </c>
      <c r="J12" s="185">
        <f t="shared" ref="J12:J18" si="1">I12</f>
        <v>5240.666666666667</v>
      </c>
    </row>
    <row r="13" spans="2:10" ht="16.5">
      <c r="E13" s="186" t="s">
        <v>201</v>
      </c>
      <c r="F13" s="76">
        <v>3550</v>
      </c>
      <c r="G13" s="76">
        <v>1890</v>
      </c>
      <c r="H13" s="76">
        <v>1300</v>
      </c>
      <c r="I13" s="187">
        <f t="shared" si="0"/>
        <v>2246.6666666666665</v>
      </c>
      <c r="J13" s="185">
        <f t="shared" si="1"/>
        <v>2246.6666666666665</v>
      </c>
    </row>
    <row r="14" spans="2:10">
      <c r="E14" s="186" t="s">
        <v>172</v>
      </c>
      <c r="F14" s="76">
        <v>4625</v>
      </c>
      <c r="G14" s="76">
        <v>2618</v>
      </c>
      <c r="H14" s="76">
        <v>2300</v>
      </c>
      <c r="I14" s="187">
        <f t="shared" si="0"/>
        <v>3181</v>
      </c>
      <c r="J14" s="185">
        <f t="shared" si="1"/>
        <v>3181</v>
      </c>
    </row>
    <row r="15" spans="2:10">
      <c r="E15" s="186" t="s">
        <v>173</v>
      </c>
      <c r="F15" s="76">
        <v>4725</v>
      </c>
      <c r="G15" s="76">
        <v>2618</v>
      </c>
      <c r="H15" s="76">
        <v>2120</v>
      </c>
      <c r="I15" s="187">
        <f t="shared" si="0"/>
        <v>3154.3333333333335</v>
      </c>
      <c r="J15" s="185">
        <f t="shared" si="1"/>
        <v>3154.3333333333335</v>
      </c>
    </row>
    <row r="16" spans="2:10" ht="16.5">
      <c r="E16" s="186" t="s">
        <v>174</v>
      </c>
      <c r="F16" s="76">
        <v>4800</v>
      </c>
      <c r="G16" s="76">
        <v>3360</v>
      </c>
      <c r="H16" s="76">
        <v>2395</v>
      </c>
      <c r="I16" s="187">
        <f t="shared" si="0"/>
        <v>3518.3333333333335</v>
      </c>
      <c r="J16" s="185">
        <f t="shared" si="1"/>
        <v>3518.3333333333335</v>
      </c>
    </row>
    <row r="17" spans="1:10" ht="16.5">
      <c r="E17" s="186" t="s">
        <v>202</v>
      </c>
      <c r="F17" s="76">
        <v>2625</v>
      </c>
      <c r="G17" s="76">
        <v>1330</v>
      </c>
      <c r="H17" s="76">
        <v>900</v>
      </c>
      <c r="I17" s="187">
        <f t="shared" si="0"/>
        <v>1618.3333333333333</v>
      </c>
      <c r="J17" s="185">
        <f t="shared" si="1"/>
        <v>1618.3333333333333</v>
      </c>
    </row>
    <row r="18" spans="1:10" ht="16.5">
      <c r="E18" s="186" t="s">
        <v>203</v>
      </c>
      <c r="F18" s="76">
        <v>3675</v>
      </c>
      <c r="G18" s="76">
        <v>2814</v>
      </c>
      <c r="H18" s="76">
        <v>2000</v>
      </c>
      <c r="I18" s="187">
        <f t="shared" si="0"/>
        <v>2829.6666666666665</v>
      </c>
      <c r="J18" s="185">
        <f t="shared" si="1"/>
        <v>2829.6666666666665</v>
      </c>
    </row>
    <row r="20" spans="1:10">
      <c r="A20" s="179"/>
      <c r="B20" s="188" t="s">
        <v>76</v>
      </c>
      <c r="C20" s="195" t="s">
        <v>178</v>
      </c>
      <c r="D20" s="520" t="s">
        <v>200</v>
      </c>
      <c r="E20" s="521"/>
      <c r="F20" s="188" t="s">
        <v>109</v>
      </c>
      <c r="G20" s="189"/>
      <c r="H20" s="190"/>
      <c r="I20" s="191"/>
    </row>
    <row r="21" spans="1:10" s="182" customFormat="1">
      <c r="A21" s="164"/>
      <c r="B21" s="112" t="s">
        <v>44</v>
      </c>
      <c r="C21" s="112" t="s">
        <v>8</v>
      </c>
      <c r="D21" s="112" t="s">
        <v>18</v>
      </c>
      <c r="E21" s="97" t="s">
        <v>10</v>
      </c>
      <c r="F21" s="112" t="s">
        <v>120</v>
      </c>
      <c r="G21" s="181" t="s">
        <v>121</v>
      </c>
      <c r="H21" s="112" t="s">
        <v>138</v>
      </c>
      <c r="I21" s="112" t="s">
        <v>139</v>
      </c>
    </row>
    <row r="22" spans="1:10" ht="22.5">
      <c r="A22" s="179"/>
      <c r="B22" s="73" t="s">
        <v>140</v>
      </c>
      <c r="C22" s="73" t="s">
        <v>78</v>
      </c>
      <c r="D22" s="73" t="s">
        <v>16</v>
      </c>
      <c r="E22" s="102" t="s">
        <v>200</v>
      </c>
      <c r="F22" s="73" t="s">
        <v>141</v>
      </c>
      <c r="G22" s="180">
        <v>1</v>
      </c>
      <c r="H22" s="183">
        <f>J11</f>
        <v>3516.6666666666665</v>
      </c>
      <c r="I22" s="183">
        <f>H22*G22</f>
        <v>3516.6666666666665</v>
      </c>
    </row>
    <row r="23" spans="1:10">
      <c r="A23" s="179"/>
      <c r="B23" s="73" t="s">
        <v>142</v>
      </c>
      <c r="C23" s="73" t="s">
        <v>17</v>
      </c>
      <c r="D23" s="73" t="s">
        <v>165</v>
      </c>
      <c r="E23" s="102" t="s">
        <v>166</v>
      </c>
      <c r="F23" s="73" t="s">
        <v>118</v>
      </c>
      <c r="G23" s="180">
        <v>1</v>
      </c>
      <c r="H23" s="183">
        <v>14.15</v>
      </c>
      <c r="I23" s="183">
        <f>H23*G23</f>
        <v>14.15</v>
      </c>
    </row>
    <row r="24" spans="1:10">
      <c r="A24" s="179"/>
      <c r="B24" s="73" t="s">
        <v>142</v>
      </c>
      <c r="C24" s="73" t="s">
        <v>17</v>
      </c>
      <c r="D24" s="73" t="s">
        <v>163</v>
      </c>
      <c r="E24" s="102" t="s">
        <v>164</v>
      </c>
      <c r="F24" s="73" t="s">
        <v>118</v>
      </c>
      <c r="G24" s="180">
        <v>1</v>
      </c>
      <c r="H24" s="183">
        <v>18.64</v>
      </c>
      <c r="I24" s="183">
        <f>H24*G24</f>
        <v>18.64</v>
      </c>
    </row>
    <row r="25" spans="1:10">
      <c r="H25" s="184" t="s">
        <v>15</v>
      </c>
      <c r="I25" s="116">
        <f>SUM(I22:I24)</f>
        <v>3549.4566666666665</v>
      </c>
    </row>
    <row r="26" spans="1:10">
      <c r="H26" s="184"/>
      <c r="I26" s="197"/>
    </row>
    <row r="28" spans="1:10" ht="49.9" customHeight="1">
      <c r="A28" s="179"/>
      <c r="B28" s="188" t="s">
        <v>76</v>
      </c>
      <c r="C28" s="195" t="s">
        <v>179</v>
      </c>
      <c r="D28" s="520" t="s">
        <v>171</v>
      </c>
      <c r="E28" s="521"/>
      <c r="F28" s="188" t="s">
        <v>109</v>
      </c>
      <c r="G28" s="189"/>
      <c r="H28" s="190"/>
      <c r="I28" s="191"/>
    </row>
    <row r="29" spans="1:10" s="182" customFormat="1">
      <c r="A29" s="164"/>
      <c r="B29" s="112" t="s">
        <v>44</v>
      </c>
      <c r="C29" s="112" t="s">
        <v>8</v>
      </c>
      <c r="D29" s="112" t="s">
        <v>18</v>
      </c>
      <c r="E29" s="97" t="s">
        <v>10</v>
      </c>
      <c r="F29" s="112" t="s">
        <v>120</v>
      </c>
      <c r="G29" s="181" t="s">
        <v>121</v>
      </c>
      <c r="H29" s="112" t="s">
        <v>138</v>
      </c>
      <c r="I29" s="112" t="s">
        <v>139</v>
      </c>
    </row>
    <row r="30" spans="1:10" ht="56.25">
      <c r="A30" s="179"/>
      <c r="B30" s="73" t="s">
        <v>140</v>
      </c>
      <c r="C30" s="73" t="s">
        <v>78</v>
      </c>
      <c r="D30" s="73" t="s">
        <v>16</v>
      </c>
      <c r="E30" s="102" t="s">
        <v>171</v>
      </c>
      <c r="F30" s="73" t="s">
        <v>141</v>
      </c>
      <c r="G30" s="180">
        <v>1</v>
      </c>
      <c r="H30" s="183">
        <f>J12</f>
        <v>5240.666666666667</v>
      </c>
      <c r="I30" s="183">
        <f>H30*G30</f>
        <v>5240.666666666667</v>
      </c>
    </row>
    <row r="31" spans="1:10">
      <c r="A31" s="179"/>
      <c r="B31" s="73" t="s">
        <v>142</v>
      </c>
      <c r="C31" s="73" t="s">
        <v>17</v>
      </c>
      <c r="D31" s="73" t="s">
        <v>165</v>
      </c>
      <c r="E31" s="102" t="s">
        <v>166</v>
      </c>
      <c r="F31" s="73" t="s">
        <v>118</v>
      </c>
      <c r="G31" s="180">
        <v>1</v>
      </c>
      <c r="H31" s="183">
        <v>14.15</v>
      </c>
      <c r="I31" s="183">
        <f>H31*G31</f>
        <v>14.15</v>
      </c>
    </row>
    <row r="32" spans="1:10">
      <c r="A32" s="179"/>
      <c r="B32" s="73" t="s">
        <v>142</v>
      </c>
      <c r="C32" s="73" t="s">
        <v>17</v>
      </c>
      <c r="D32" s="73" t="s">
        <v>163</v>
      </c>
      <c r="E32" s="102" t="s">
        <v>164</v>
      </c>
      <c r="F32" s="73" t="s">
        <v>118</v>
      </c>
      <c r="G32" s="180">
        <v>1</v>
      </c>
      <c r="H32" s="183">
        <v>18.64</v>
      </c>
      <c r="I32" s="183">
        <f>H32*G32</f>
        <v>18.64</v>
      </c>
    </row>
    <row r="33" spans="1:9">
      <c r="H33" s="184" t="s">
        <v>15</v>
      </c>
      <c r="I33" s="116">
        <f>SUM(I30:I32)</f>
        <v>5273.4566666666669</v>
      </c>
    </row>
    <row r="34" spans="1:9">
      <c r="H34" s="184"/>
      <c r="I34" s="197"/>
    </row>
    <row r="36" spans="1:9" ht="25.15" customHeight="1">
      <c r="A36" s="179"/>
      <c r="B36" s="188" t="s">
        <v>76</v>
      </c>
      <c r="C36" s="195" t="s">
        <v>180</v>
      </c>
      <c r="D36" s="520" t="s">
        <v>201</v>
      </c>
      <c r="E36" s="521"/>
      <c r="F36" s="188" t="s">
        <v>109</v>
      </c>
      <c r="G36" s="189"/>
      <c r="H36" s="190"/>
      <c r="I36" s="191"/>
    </row>
    <row r="37" spans="1:9" s="182" customFormat="1">
      <c r="A37" s="164"/>
      <c r="B37" s="112" t="s">
        <v>44</v>
      </c>
      <c r="C37" s="112" t="s">
        <v>8</v>
      </c>
      <c r="D37" s="112" t="s">
        <v>18</v>
      </c>
      <c r="E37" s="97" t="s">
        <v>10</v>
      </c>
      <c r="F37" s="112" t="s">
        <v>120</v>
      </c>
      <c r="G37" s="181" t="s">
        <v>121</v>
      </c>
      <c r="H37" s="112" t="s">
        <v>138</v>
      </c>
      <c r="I37" s="112" t="s">
        <v>139</v>
      </c>
    </row>
    <row r="38" spans="1:9" ht="33.75">
      <c r="A38" s="179"/>
      <c r="B38" s="73" t="s">
        <v>140</v>
      </c>
      <c r="C38" s="73" t="s">
        <v>78</v>
      </c>
      <c r="D38" s="73" t="s">
        <v>16</v>
      </c>
      <c r="E38" s="102" t="s">
        <v>201</v>
      </c>
      <c r="F38" s="73" t="s">
        <v>141</v>
      </c>
      <c r="G38" s="180">
        <v>1</v>
      </c>
      <c r="H38" s="183">
        <f>J13</f>
        <v>2246.6666666666665</v>
      </c>
      <c r="I38" s="183">
        <f>H38*G38</f>
        <v>2246.6666666666665</v>
      </c>
    </row>
    <row r="39" spans="1:9">
      <c r="A39" s="179"/>
      <c r="B39" s="73" t="s">
        <v>142</v>
      </c>
      <c r="C39" s="73" t="s">
        <v>17</v>
      </c>
      <c r="D39" s="73" t="s">
        <v>165</v>
      </c>
      <c r="E39" s="102" t="s">
        <v>166</v>
      </c>
      <c r="F39" s="73" t="s">
        <v>118</v>
      </c>
      <c r="G39" s="180">
        <v>1</v>
      </c>
      <c r="H39" s="183">
        <v>14.15</v>
      </c>
      <c r="I39" s="183">
        <f>H39*G39</f>
        <v>14.15</v>
      </c>
    </row>
    <row r="40" spans="1:9">
      <c r="A40" s="179"/>
      <c r="B40" s="73" t="s">
        <v>142</v>
      </c>
      <c r="C40" s="73" t="s">
        <v>17</v>
      </c>
      <c r="D40" s="73" t="s">
        <v>163</v>
      </c>
      <c r="E40" s="102" t="s">
        <v>164</v>
      </c>
      <c r="F40" s="73" t="s">
        <v>118</v>
      </c>
      <c r="G40" s="180">
        <v>1</v>
      </c>
      <c r="H40" s="183">
        <v>18.64</v>
      </c>
      <c r="I40" s="183">
        <f>H40*G40</f>
        <v>18.64</v>
      </c>
    </row>
    <row r="41" spans="1:9">
      <c r="H41" s="184" t="s">
        <v>15</v>
      </c>
      <c r="I41" s="116">
        <f>SUM(I38:I40)</f>
        <v>2279.4566666666665</v>
      </c>
    </row>
    <row r="42" spans="1:9">
      <c r="H42" s="184"/>
      <c r="I42" s="197"/>
    </row>
    <row r="44" spans="1:9" ht="25.15" customHeight="1">
      <c r="A44" s="179"/>
      <c r="B44" s="188" t="s">
        <v>76</v>
      </c>
      <c r="C44" s="195" t="s">
        <v>181</v>
      </c>
      <c r="D44" s="520" t="s">
        <v>172</v>
      </c>
      <c r="E44" s="521"/>
      <c r="F44" s="188" t="s">
        <v>109</v>
      </c>
      <c r="G44" s="189"/>
      <c r="H44" s="190"/>
      <c r="I44" s="191"/>
    </row>
    <row r="45" spans="1:9" s="182" customFormat="1">
      <c r="A45" s="164"/>
      <c r="B45" s="112" t="s">
        <v>44</v>
      </c>
      <c r="C45" s="112" t="s">
        <v>8</v>
      </c>
      <c r="D45" s="112" t="s">
        <v>18</v>
      </c>
      <c r="E45" s="97" t="s">
        <v>10</v>
      </c>
      <c r="F45" s="112" t="s">
        <v>120</v>
      </c>
      <c r="G45" s="181" t="s">
        <v>121</v>
      </c>
      <c r="H45" s="112" t="s">
        <v>138</v>
      </c>
      <c r="I45" s="112" t="s">
        <v>139</v>
      </c>
    </row>
    <row r="46" spans="1:9">
      <c r="A46" s="179"/>
      <c r="B46" s="73" t="s">
        <v>140</v>
      </c>
      <c r="C46" s="73" t="s">
        <v>78</v>
      </c>
      <c r="D46" s="73" t="s">
        <v>16</v>
      </c>
      <c r="E46" s="102" t="s">
        <v>172</v>
      </c>
      <c r="F46" s="73" t="s">
        <v>141</v>
      </c>
      <c r="G46" s="180">
        <v>1</v>
      </c>
      <c r="H46" s="183">
        <f>J14</f>
        <v>3181</v>
      </c>
      <c r="I46" s="183">
        <f>H46*G46</f>
        <v>3181</v>
      </c>
    </row>
    <row r="47" spans="1:9">
      <c r="A47" s="179"/>
      <c r="B47" s="73" t="s">
        <v>142</v>
      </c>
      <c r="C47" s="73" t="s">
        <v>17</v>
      </c>
      <c r="D47" s="73" t="s">
        <v>165</v>
      </c>
      <c r="E47" s="102" t="s">
        <v>166</v>
      </c>
      <c r="F47" s="73" t="s">
        <v>118</v>
      </c>
      <c r="G47" s="180">
        <v>1</v>
      </c>
      <c r="H47" s="183">
        <v>14.15</v>
      </c>
      <c r="I47" s="183">
        <f>H47*G47</f>
        <v>14.15</v>
      </c>
    </row>
    <row r="48" spans="1:9">
      <c r="A48" s="179"/>
      <c r="B48" s="73" t="s">
        <v>142</v>
      </c>
      <c r="C48" s="73" t="s">
        <v>17</v>
      </c>
      <c r="D48" s="73" t="s">
        <v>163</v>
      </c>
      <c r="E48" s="102" t="s">
        <v>164</v>
      </c>
      <c r="F48" s="73" t="s">
        <v>118</v>
      </c>
      <c r="G48" s="180">
        <v>1</v>
      </c>
      <c r="H48" s="183">
        <v>18.64</v>
      </c>
      <c r="I48" s="183">
        <f>H48*G48</f>
        <v>18.64</v>
      </c>
    </row>
    <row r="49" spans="1:9">
      <c r="H49" s="184" t="s">
        <v>15</v>
      </c>
      <c r="I49" s="116">
        <f>SUM(I46:I48)</f>
        <v>3213.79</v>
      </c>
    </row>
    <row r="50" spans="1:9">
      <c r="H50" s="184"/>
      <c r="I50" s="197"/>
    </row>
    <row r="52" spans="1:9">
      <c r="A52" s="179"/>
      <c r="B52" s="188" t="s">
        <v>76</v>
      </c>
      <c r="C52" s="195" t="s">
        <v>182</v>
      </c>
      <c r="D52" s="520" t="s">
        <v>173</v>
      </c>
      <c r="E52" s="521"/>
      <c r="F52" s="188" t="s">
        <v>109</v>
      </c>
      <c r="G52" s="189"/>
      <c r="H52" s="190"/>
      <c r="I52" s="191"/>
    </row>
    <row r="53" spans="1:9" s="182" customFormat="1">
      <c r="A53" s="164"/>
      <c r="B53" s="112" t="s">
        <v>44</v>
      </c>
      <c r="C53" s="112" t="s">
        <v>8</v>
      </c>
      <c r="D53" s="112" t="s">
        <v>18</v>
      </c>
      <c r="E53" s="97" t="s">
        <v>10</v>
      </c>
      <c r="F53" s="112" t="s">
        <v>120</v>
      </c>
      <c r="G53" s="181" t="s">
        <v>121</v>
      </c>
      <c r="H53" s="112" t="s">
        <v>138</v>
      </c>
      <c r="I53" s="112" t="s">
        <v>139</v>
      </c>
    </row>
    <row r="54" spans="1:9">
      <c r="A54" s="179"/>
      <c r="B54" s="73" t="s">
        <v>140</v>
      </c>
      <c r="C54" s="73" t="s">
        <v>78</v>
      </c>
      <c r="D54" s="73" t="s">
        <v>16</v>
      </c>
      <c r="E54" s="102" t="s">
        <v>173</v>
      </c>
      <c r="F54" s="73" t="s">
        <v>141</v>
      </c>
      <c r="G54" s="180">
        <v>1</v>
      </c>
      <c r="H54" s="183">
        <f>J15</f>
        <v>3154.3333333333335</v>
      </c>
      <c r="I54" s="183">
        <f>H54*G54</f>
        <v>3154.3333333333335</v>
      </c>
    </row>
    <row r="55" spans="1:9">
      <c r="A55" s="179"/>
      <c r="B55" s="73" t="s">
        <v>142</v>
      </c>
      <c r="C55" s="73" t="s">
        <v>17</v>
      </c>
      <c r="D55" s="73" t="s">
        <v>165</v>
      </c>
      <c r="E55" s="102" t="s">
        <v>166</v>
      </c>
      <c r="F55" s="73" t="s">
        <v>118</v>
      </c>
      <c r="G55" s="180">
        <v>1</v>
      </c>
      <c r="H55" s="183">
        <v>14.15</v>
      </c>
      <c r="I55" s="183">
        <f>H55*G55</f>
        <v>14.15</v>
      </c>
    </row>
    <row r="56" spans="1:9">
      <c r="A56" s="179"/>
      <c r="B56" s="73" t="s">
        <v>142</v>
      </c>
      <c r="C56" s="73" t="s">
        <v>17</v>
      </c>
      <c r="D56" s="73" t="s">
        <v>163</v>
      </c>
      <c r="E56" s="102" t="s">
        <v>164</v>
      </c>
      <c r="F56" s="73" t="s">
        <v>118</v>
      </c>
      <c r="G56" s="180">
        <v>1</v>
      </c>
      <c r="H56" s="183">
        <v>18.64</v>
      </c>
      <c r="I56" s="183">
        <f>H56*G56</f>
        <v>18.64</v>
      </c>
    </row>
    <row r="57" spans="1:9">
      <c r="H57" s="184" t="s">
        <v>15</v>
      </c>
      <c r="I57" s="116">
        <f>SUM(I54:I56)</f>
        <v>3187.1233333333334</v>
      </c>
    </row>
    <row r="58" spans="1:9">
      <c r="H58" s="184"/>
      <c r="I58" s="197"/>
    </row>
    <row r="60" spans="1:9" ht="25.15" customHeight="1">
      <c r="A60" s="179"/>
      <c r="B60" s="188" t="s">
        <v>76</v>
      </c>
      <c r="C60" s="195" t="s">
        <v>183</v>
      </c>
      <c r="D60" s="520" t="s">
        <v>174</v>
      </c>
      <c r="E60" s="521"/>
      <c r="F60" s="188" t="s">
        <v>109</v>
      </c>
      <c r="G60" s="189"/>
      <c r="H60" s="190"/>
      <c r="I60" s="191"/>
    </row>
    <row r="61" spans="1:9" s="182" customFormat="1">
      <c r="A61" s="164"/>
      <c r="B61" s="112" t="s">
        <v>44</v>
      </c>
      <c r="C61" s="112" t="s">
        <v>8</v>
      </c>
      <c r="D61" s="112" t="s">
        <v>18</v>
      </c>
      <c r="E61" s="97" t="s">
        <v>10</v>
      </c>
      <c r="F61" s="112" t="s">
        <v>120</v>
      </c>
      <c r="G61" s="181" t="s">
        <v>121</v>
      </c>
      <c r="H61" s="112" t="s">
        <v>138</v>
      </c>
      <c r="I61" s="112" t="s">
        <v>139</v>
      </c>
    </row>
    <row r="62" spans="1:9" ht="22.5">
      <c r="A62" s="179"/>
      <c r="B62" s="73" t="s">
        <v>140</v>
      </c>
      <c r="C62" s="73" t="s">
        <v>78</v>
      </c>
      <c r="D62" s="73" t="s">
        <v>16</v>
      </c>
      <c r="E62" s="102" t="s">
        <v>174</v>
      </c>
      <c r="F62" s="73" t="s">
        <v>141</v>
      </c>
      <c r="G62" s="180">
        <v>1</v>
      </c>
      <c r="H62" s="183">
        <f>J16</f>
        <v>3518.3333333333335</v>
      </c>
      <c r="I62" s="183">
        <f>H62*G62</f>
        <v>3518.3333333333335</v>
      </c>
    </row>
    <row r="63" spans="1:9">
      <c r="A63" s="179"/>
      <c r="B63" s="73" t="s">
        <v>142</v>
      </c>
      <c r="C63" s="73" t="s">
        <v>17</v>
      </c>
      <c r="D63" s="73" t="s">
        <v>165</v>
      </c>
      <c r="E63" s="102" t="s">
        <v>166</v>
      </c>
      <c r="F63" s="73" t="s">
        <v>118</v>
      </c>
      <c r="G63" s="180">
        <v>1</v>
      </c>
      <c r="H63" s="183">
        <v>14.15</v>
      </c>
      <c r="I63" s="183">
        <f>H63*G63</f>
        <v>14.15</v>
      </c>
    </row>
    <row r="64" spans="1:9">
      <c r="A64" s="179"/>
      <c r="B64" s="73" t="s">
        <v>142</v>
      </c>
      <c r="C64" s="73" t="s">
        <v>17</v>
      </c>
      <c r="D64" s="73" t="s">
        <v>163</v>
      </c>
      <c r="E64" s="102" t="s">
        <v>164</v>
      </c>
      <c r="F64" s="73" t="s">
        <v>118</v>
      </c>
      <c r="G64" s="180">
        <v>1</v>
      </c>
      <c r="H64" s="183">
        <v>18.64</v>
      </c>
      <c r="I64" s="183">
        <f>H64*G64</f>
        <v>18.64</v>
      </c>
    </row>
    <row r="65" spans="1:9">
      <c r="H65" s="184" t="s">
        <v>15</v>
      </c>
      <c r="I65" s="116">
        <f>SUM(I62:I64)</f>
        <v>3551.1233333333334</v>
      </c>
    </row>
    <row r="66" spans="1:9">
      <c r="H66" s="184"/>
      <c r="I66" s="197"/>
    </row>
    <row r="68" spans="1:9" ht="25.15" customHeight="1">
      <c r="A68" s="179"/>
      <c r="B68" s="188" t="s">
        <v>76</v>
      </c>
      <c r="C68" s="195" t="s">
        <v>184</v>
      </c>
      <c r="D68" s="520" t="s">
        <v>202</v>
      </c>
      <c r="E68" s="521"/>
      <c r="F68" s="188" t="s">
        <v>109</v>
      </c>
      <c r="G68" s="189"/>
      <c r="H68" s="190"/>
      <c r="I68" s="191"/>
    </row>
    <row r="69" spans="1:9" s="182" customFormat="1">
      <c r="A69" s="164"/>
      <c r="B69" s="112" t="s">
        <v>44</v>
      </c>
      <c r="C69" s="112" t="s">
        <v>8</v>
      </c>
      <c r="D69" s="112" t="s">
        <v>18</v>
      </c>
      <c r="E69" s="97" t="s">
        <v>10</v>
      </c>
      <c r="F69" s="112" t="s">
        <v>120</v>
      </c>
      <c r="G69" s="181" t="s">
        <v>121</v>
      </c>
      <c r="H69" s="112" t="s">
        <v>138</v>
      </c>
      <c r="I69" s="112" t="s">
        <v>139</v>
      </c>
    </row>
    <row r="70" spans="1:9" ht="22.5">
      <c r="A70" s="179"/>
      <c r="B70" s="73" t="s">
        <v>140</v>
      </c>
      <c r="C70" s="73" t="s">
        <v>78</v>
      </c>
      <c r="D70" s="73" t="s">
        <v>16</v>
      </c>
      <c r="E70" s="102" t="s">
        <v>202</v>
      </c>
      <c r="F70" s="73" t="s">
        <v>141</v>
      </c>
      <c r="G70" s="180">
        <v>1</v>
      </c>
      <c r="H70" s="183">
        <f>J17</f>
        <v>1618.3333333333333</v>
      </c>
      <c r="I70" s="183">
        <f>H70*G70</f>
        <v>1618.3333333333333</v>
      </c>
    </row>
    <row r="71" spans="1:9">
      <c r="A71" s="179"/>
      <c r="B71" s="73" t="s">
        <v>142</v>
      </c>
      <c r="C71" s="73" t="s">
        <v>17</v>
      </c>
      <c r="D71" s="73" t="s">
        <v>165</v>
      </c>
      <c r="E71" s="102" t="s">
        <v>166</v>
      </c>
      <c r="F71" s="73" t="s">
        <v>118</v>
      </c>
      <c r="G71" s="180">
        <v>1</v>
      </c>
      <c r="H71" s="183">
        <v>14.15</v>
      </c>
      <c r="I71" s="183">
        <f>H71*G71</f>
        <v>14.15</v>
      </c>
    </row>
    <row r="72" spans="1:9">
      <c r="A72" s="179"/>
      <c r="B72" s="73" t="s">
        <v>142</v>
      </c>
      <c r="C72" s="73" t="s">
        <v>17</v>
      </c>
      <c r="D72" s="73" t="s">
        <v>163</v>
      </c>
      <c r="E72" s="102" t="s">
        <v>164</v>
      </c>
      <c r="F72" s="73" t="s">
        <v>118</v>
      </c>
      <c r="G72" s="180">
        <v>1</v>
      </c>
      <c r="H72" s="183">
        <v>18.64</v>
      </c>
      <c r="I72" s="183">
        <f>H72*G72</f>
        <v>18.64</v>
      </c>
    </row>
    <row r="73" spans="1:9">
      <c r="H73" s="184" t="s">
        <v>15</v>
      </c>
      <c r="I73" s="116">
        <f>SUM(I70:I72)</f>
        <v>1651.1233333333334</v>
      </c>
    </row>
    <row r="74" spans="1:9">
      <c r="H74" s="184"/>
      <c r="I74" s="197"/>
    </row>
    <row r="76" spans="1:9" ht="25.15" customHeight="1">
      <c r="A76" s="179"/>
      <c r="B76" s="188" t="s">
        <v>76</v>
      </c>
      <c r="C76" s="195" t="s">
        <v>185</v>
      </c>
      <c r="D76" s="520" t="s">
        <v>203</v>
      </c>
      <c r="E76" s="521"/>
      <c r="F76" s="188" t="s">
        <v>109</v>
      </c>
      <c r="G76" s="189"/>
      <c r="H76" s="190"/>
      <c r="I76" s="191"/>
    </row>
    <row r="77" spans="1:9" s="182" customFormat="1">
      <c r="A77" s="164"/>
      <c r="B77" s="112" t="s">
        <v>44</v>
      </c>
      <c r="C77" s="112" t="s">
        <v>8</v>
      </c>
      <c r="D77" s="112" t="s">
        <v>18</v>
      </c>
      <c r="E77" s="97" t="s">
        <v>10</v>
      </c>
      <c r="F77" s="112" t="s">
        <v>120</v>
      </c>
      <c r="G77" s="181" t="s">
        <v>121</v>
      </c>
      <c r="H77" s="112" t="s">
        <v>138</v>
      </c>
      <c r="I77" s="112" t="s">
        <v>139</v>
      </c>
    </row>
    <row r="78" spans="1:9" ht="22.5">
      <c r="A78" s="179"/>
      <c r="B78" s="73" t="s">
        <v>140</v>
      </c>
      <c r="C78" s="73" t="s">
        <v>78</v>
      </c>
      <c r="D78" s="73" t="s">
        <v>16</v>
      </c>
      <c r="E78" s="102" t="s">
        <v>203</v>
      </c>
      <c r="F78" s="73" t="s">
        <v>141</v>
      </c>
      <c r="G78" s="180">
        <v>1</v>
      </c>
      <c r="H78" s="183">
        <f>J18</f>
        <v>2829.6666666666665</v>
      </c>
      <c r="I78" s="183">
        <f>H78*G78</f>
        <v>2829.6666666666665</v>
      </c>
    </row>
    <row r="79" spans="1:9">
      <c r="A79" s="179"/>
      <c r="B79" s="73" t="s">
        <v>142</v>
      </c>
      <c r="C79" s="73" t="s">
        <v>17</v>
      </c>
      <c r="D79" s="73" t="s">
        <v>165</v>
      </c>
      <c r="E79" s="102" t="s">
        <v>166</v>
      </c>
      <c r="F79" s="73" t="s">
        <v>118</v>
      </c>
      <c r="G79" s="180">
        <v>1</v>
      </c>
      <c r="H79" s="183">
        <v>14.15</v>
      </c>
      <c r="I79" s="183">
        <f>H79*G79</f>
        <v>14.15</v>
      </c>
    </row>
    <row r="80" spans="1:9">
      <c r="A80" s="179"/>
      <c r="B80" s="73" t="s">
        <v>142</v>
      </c>
      <c r="C80" s="73" t="s">
        <v>17</v>
      </c>
      <c r="D80" s="73" t="s">
        <v>163</v>
      </c>
      <c r="E80" s="102" t="s">
        <v>164</v>
      </c>
      <c r="F80" s="73" t="s">
        <v>118</v>
      </c>
      <c r="G80" s="180">
        <v>1</v>
      </c>
      <c r="H80" s="183">
        <v>18.64</v>
      </c>
      <c r="I80" s="183">
        <f>H80*G80</f>
        <v>18.64</v>
      </c>
    </row>
    <row r="81" spans="1:10">
      <c r="H81" s="184" t="s">
        <v>15</v>
      </c>
      <c r="I81" s="116">
        <f>SUM(I78:I80)</f>
        <v>2862.4566666666665</v>
      </c>
    </row>
    <row r="82" spans="1:10" s="69" customFormat="1">
      <c r="A82" s="163"/>
      <c r="E82" s="163"/>
      <c r="G82" s="166"/>
      <c r="J82" s="163"/>
    </row>
    <row r="83" spans="1:10" s="69" customFormat="1">
      <c r="A83" s="163"/>
      <c r="E83" s="163"/>
      <c r="G83" s="166"/>
      <c r="J83" s="163"/>
    </row>
    <row r="84" spans="1:10" s="69" customFormat="1">
      <c r="A84" s="163"/>
      <c r="E84" s="198" t="str">
        <f>'MM CALC'!D104</f>
        <v>______________________________________</v>
      </c>
      <c r="G84" s="166"/>
      <c r="J84" s="163"/>
    </row>
    <row r="85" spans="1:10" s="69" customFormat="1">
      <c r="A85" s="163"/>
      <c r="E85" s="199" t="str">
        <f>'MM CALC'!D105</f>
        <v>Orlando Vargas da Silva Neto</v>
      </c>
      <c r="G85" s="166"/>
      <c r="J85" s="163"/>
    </row>
    <row r="86" spans="1:10" s="69" customFormat="1">
      <c r="A86" s="163"/>
      <c r="E86" s="198" t="str">
        <f>'MM CALC'!D106</f>
        <v>Engenheiro Civil- CREA-MG nº 235.266/D</v>
      </c>
      <c r="G86" s="166"/>
      <c r="J86" s="163"/>
    </row>
    <row r="87" spans="1:10" s="69" customFormat="1">
      <c r="A87" s="163"/>
      <c r="E87" s="163"/>
      <c r="G87" s="166"/>
      <c r="J87" s="163"/>
    </row>
    <row r="88" spans="1:10" s="69" customFormat="1">
      <c r="A88" s="163"/>
      <c r="E88" s="163"/>
      <c r="G88" s="166"/>
      <c r="J88" s="163"/>
    </row>
    <row r="89" spans="1:10" s="69" customFormat="1">
      <c r="A89" s="163"/>
      <c r="D89" s="163"/>
      <c r="E89" s="163"/>
      <c r="G89" s="166"/>
      <c r="J89" s="163"/>
    </row>
    <row r="90" spans="1:10" s="69" customFormat="1">
      <c r="A90" s="163"/>
      <c r="E90" s="163"/>
      <c r="G90" s="166"/>
      <c r="J90" s="163"/>
    </row>
    <row r="91" spans="1:10" s="69" customFormat="1">
      <c r="A91" s="163"/>
      <c r="E91" s="163"/>
      <c r="G91" s="166"/>
      <c r="J91" s="163"/>
    </row>
  </sheetData>
  <mergeCells count="12">
    <mergeCell ref="D60:E60"/>
    <mergeCell ref="D68:E68"/>
    <mergeCell ref="D76:E76"/>
    <mergeCell ref="D28:E28"/>
    <mergeCell ref="D36:E36"/>
    <mergeCell ref="D44:E44"/>
    <mergeCell ref="D52:E52"/>
    <mergeCell ref="B6:J6"/>
    <mergeCell ref="F9:H9"/>
    <mergeCell ref="I9:I10"/>
    <mergeCell ref="J9:J10"/>
    <mergeCell ref="D20:E20"/>
  </mergeCells>
  <printOptions horizontalCentered="1"/>
  <pageMargins left="0.59055118110236227" right="0.39370078740157483" top="0.98425196850393704" bottom="0.98425196850393704" header="0.31496062992125984" footer="0.31496062992125984"/>
  <pageSetup paperSize="9" scale="81" fitToHeight="2" orientation="landscape" horizontalDpi="4294967293" r:id="rId1"/>
  <headerFooter>
    <oddFooter>&amp;C&amp;P/&amp;N</oddFooter>
  </headerFooter>
  <rowBreaks count="1" manualBreakCount="1">
    <brk id="58" min="1" max="9" man="1"/>
  </rowBreaks>
  <ignoredErrors>
    <ignoredError sqref="C20 C28 C36:C41 C43:C49 C51 C77:C81 C69:C73 C61:C65 C53:C57 C67 C59 C75 C52 C76 C60 C68 C58 C66 C74" numberStoredAsText="1"/>
  </ignoredErrors>
</worksheet>
</file>

<file path=xl/worksheets/sheet8.xml><?xml version="1.0" encoding="utf-8"?>
<worksheet xmlns="http://schemas.openxmlformats.org/spreadsheetml/2006/main" xmlns:r="http://schemas.openxmlformats.org/officeDocument/2006/relationships">
  <sheetPr codeName="Planilha8">
    <tabColor rgb="FF92D050"/>
    <pageSetUpPr fitToPage="1"/>
  </sheetPr>
  <dimension ref="A2:J81"/>
  <sheetViews>
    <sheetView showGridLines="0" view="pageBreakPreview" topLeftCell="A28" zoomScaleSheetLayoutView="100" workbookViewId="0">
      <selection activeCell="G43" sqref="G43:J46"/>
    </sheetView>
  </sheetViews>
  <sheetFormatPr defaultColWidth="8.7109375" defaultRowHeight="11.25"/>
  <cols>
    <col min="1" max="1" width="3" style="163" bestFit="1" customWidth="1"/>
    <col min="2" max="2" width="11.28515625" style="69" customWidth="1"/>
    <col min="3" max="3" width="8" style="69" bestFit="1" customWidth="1"/>
    <col min="4" max="4" width="7.42578125" style="69" bestFit="1" customWidth="1"/>
    <col min="5" max="5" width="46.85546875" style="165" customWidth="1"/>
    <col min="6" max="6" width="7.5703125" style="69" bestFit="1" customWidth="1"/>
    <col min="7" max="7" width="10.140625" style="166" bestFit="1" customWidth="1"/>
    <col min="8" max="8" width="10.28515625" style="69" customWidth="1"/>
    <col min="9" max="9" width="8.28515625" style="69" bestFit="1" customWidth="1"/>
    <col min="10" max="10" width="6.7109375" style="163" bestFit="1" customWidth="1"/>
    <col min="11" max="16384" width="8.7109375" style="163"/>
  </cols>
  <sheetData>
    <row r="2" spans="1:10">
      <c r="B2" s="164" t="str">
        <f>'MM CALC'!A3</f>
        <v>PREFEITURA MUNICIPAL DE PATROCÍNIO</v>
      </c>
    </row>
    <row r="3" spans="1:10">
      <c r="B3" s="164" t="str">
        <f>'MM CALC'!A4</f>
        <v xml:space="preserve">OBRA: PARQUE DA MATINHA </v>
      </c>
    </row>
    <row r="4" spans="1:10">
      <c r="B4" s="164" t="str">
        <f>'MM CALC'!A5</f>
        <v>LOCAL: AVENIDA , S/N, BAIRRO MATINHA, PATROCÍNIO/MG</v>
      </c>
    </row>
    <row r="5" spans="1:10" ht="5.0999999999999996" customHeight="1"/>
    <row r="6" spans="1:10" ht="12.6" customHeight="1">
      <c r="B6" s="512" t="s">
        <v>124</v>
      </c>
      <c r="C6" s="512"/>
      <c r="D6" s="512"/>
      <c r="E6" s="512"/>
      <c r="F6" s="512"/>
      <c r="G6" s="512"/>
      <c r="H6" s="512"/>
      <c r="I6" s="512"/>
      <c r="J6" s="512"/>
    </row>
    <row r="7" spans="1:10" ht="5.0999999999999996" customHeight="1"/>
    <row r="8" spans="1:10" ht="12.75">
      <c r="E8" s="167" t="s">
        <v>132</v>
      </c>
      <c r="F8" s="146"/>
      <c r="G8" s="168"/>
      <c r="H8" s="169"/>
      <c r="I8" s="170"/>
      <c r="J8" s="171"/>
    </row>
    <row r="9" spans="1:10" ht="22.15" customHeight="1">
      <c r="E9" s="172"/>
      <c r="F9" s="513" t="s">
        <v>192</v>
      </c>
      <c r="G9" s="514"/>
      <c r="H9" s="515"/>
      <c r="I9" s="523" t="s">
        <v>151</v>
      </c>
      <c r="J9" s="518" t="s">
        <v>135</v>
      </c>
    </row>
    <row r="10" spans="1:10" ht="16.5">
      <c r="E10" s="173" t="s">
        <v>10</v>
      </c>
      <c r="F10" s="174" t="s">
        <v>167</v>
      </c>
      <c r="G10" s="174" t="s">
        <v>191</v>
      </c>
      <c r="H10" s="174" t="s">
        <v>193</v>
      </c>
      <c r="I10" s="517"/>
      <c r="J10" s="519"/>
    </row>
    <row r="11" spans="1:10" ht="18">
      <c r="E11" s="175" t="s">
        <v>190</v>
      </c>
      <c r="F11" s="176">
        <v>379.9</v>
      </c>
      <c r="G11" s="176">
        <v>369.9</v>
      </c>
      <c r="H11" s="176">
        <v>379.9</v>
      </c>
      <c r="I11" s="177">
        <f>SUM(F11:H11)/3</f>
        <v>376.56666666666661</v>
      </c>
      <c r="J11" s="178">
        <f>I11</f>
        <v>376.56666666666661</v>
      </c>
    </row>
    <row r="13" spans="1:10" ht="25.15" customHeight="1">
      <c r="A13" s="179"/>
      <c r="B13" s="188" t="s">
        <v>76</v>
      </c>
      <c r="C13" s="195" t="s">
        <v>189</v>
      </c>
      <c r="D13" s="520" t="s">
        <v>190</v>
      </c>
      <c r="E13" s="521"/>
      <c r="F13" s="188" t="s">
        <v>109</v>
      </c>
      <c r="G13" s="189"/>
      <c r="H13" s="190"/>
      <c r="I13" s="191"/>
    </row>
    <row r="14" spans="1:10" s="182" customFormat="1">
      <c r="A14" s="164"/>
      <c r="B14" s="112" t="s">
        <v>44</v>
      </c>
      <c r="C14" s="112" t="s">
        <v>8</v>
      </c>
      <c r="D14" s="112" t="s">
        <v>18</v>
      </c>
      <c r="E14" s="97" t="s">
        <v>10</v>
      </c>
      <c r="F14" s="112" t="s">
        <v>120</v>
      </c>
      <c r="G14" s="181" t="s">
        <v>121</v>
      </c>
      <c r="H14" s="112" t="s">
        <v>138</v>
      </c>
      <c r="I14" s="112" t="s">
        <v>139</v>
      </c>
    </row>
    <row r="15" spans="1:10" ht="22.5">
      <c r="A15" s="179"/>
      <c r="B15" s="73" t="s">
        <v>140</v>
      </c>
      <c r="C15" s="73" t="s">
        <v>78</v>
      </c>
      <c r="D15" s="73" t="s">
        <v>16</v>
      </c>
      <c r="E15" s="102" t="s">
        <v>190</v>
      </c>
      <c r="F15" s="73" t="s">
        <v>141</v>
      </c>
      <c r="G15" s="180">
        <v>1</v>
      </c>
      <c r="H15" s="183">
        <f>J11</f>
        <v>376.56666666666661</v>
      </c>
      <c r="I15" s="183">
        <f>H15*G15</f>
        <v>376.56666666666661</v>
      </c>
    </row>
    <row r="16" spans="1:10">
      <c r="A16" s="179"/>
      <c r="B16" s="73" t="s">
        <v>142</v>
      </c>
      <c r="C16" s="73" t="s">
        <v>17</v>
      </c>
      <c r="D16" s="73" t="s">
        <v>165</v>
      </c>
      <c r="E16" s="102" t="s">
        <v>166</v>
      </c>
      <c r="F16" s="73" t="s">
        <v>118</v>
      </c>
      <c r="G16" s="180">
        <v>1</v>
      </c>
      <c r="H16" s="183">
        <v>13.23</v>
      </c>
      <c r="I16" s="183">
        <f>H16*G16</f>
        <v>13.23</v>
      </c>
    </row>
    <row r="17" spans="1:9">
      <c r="A17" s="179"/>
      <c r="B17" s="73" t="s">
        <v>142</v>
      </c>
      <c r="C17" s="73" t="s">
        <v>17</v>
      </c>
      <c r="D17" s="73" t="s">
        <v>163</v>
      </c>
      <c r="E17" s="102" t="s">
        <v>164</v>
      </c>
      <c r="F17" s="73" t="s">
        <v>118</v>
      </c>
      <c r="G17" s="180">
        <v>1</v>
      </c>
      <c r="H17" s="183">
        <v>18.46</v>
      </c>
      <c r="I17" s="183">
        <f>H17*G17</f>
        <v>18.46</v>
      </c>
    </row>
    <row r="18" spans="1:9">
      <c r="H18" s="184" t="s">
        <v>15</v>
      </c>
      <c r="I18" s="116">
        <f>SUM(I15:I17)</f>
        <v>408.2566666666666</v>
      </c>
    </row>
    <row r="20" spans="1:9">
      <c r="I20" s="77"/>
    </row>
    <row r="44" spans="8:8" ht="12">
      <c r="H44" s="200" t="str">
        <f>'MM CALC'!D104</f>
        <v>______________________________________</v>
      </c>
    </row>
    <row r="45" spans="8:8" ht="12">
      <c r="H45" s="201" t="str">
        <f>'MM CALC'!D105</f>
        <v>Orlando Vargas da Silva Neto</v>
      </c>
    </row>
    <row r="46" spans="8:8" ht="12">
      <c r="H46" s="200" t="str">
        <f>'MM CALC'!D106</f>
        <v>Engenheiro Civil- CREA-MG nº 235.266/D</v>
      </c>
    </row>
    <row r="51" spans="5:7" s="69" customFormat="1">
      <c r="E51" s="165"/>
      <c r="G51" s="166"/>
    </row>
    <row r="69" spans="4:7" s="69" customFormat="1">
      <c r="E69" s="163"/>
      <c r="G69" s="166"/>
    </row>
    <row r="70" spans="4:7" s="69" customFormat="1">
      <c r="E70" s="163"/>
      <c r="G70" s="166"/>
    </row>
    <row r="71" spans="4:7" s="69" customFormat="1">
      <c r="E71" s="163"/>
      <c r="G71" s="166"/>
    </row>
    <row r="72" spans="4:7" s="69" customFormat="1">
      <c r="E72" s="163"/>
      <c r="G72" s="166"/>
    </row>
    <row r="73" spans="4:7" s="69" customFormat="1">
      <c r="E73" s="163"/>
      <c r="G73" s="166"/>
    </row>
    <row r="74" spans="4:7" s="69" customFormat="1">
      <c r="E74" s="163"/>
      <c r="G74" s="166"/>
    </row>
    <row r="75" spans="4:7" s="69" customFormat="1">
      <c r="E75" s="163"/>
      <c r="G75" s="166"/>
    </row>
    <row r="76" spans="4:7" s="69" customFormat="1">
      <c r="E76" s="163"/>
      <c r="G76" s="166"/>
    </row>
    <row r="77" spans="4:7" s="69" customFormat="1" ht="12.75">
      <c r="D77" s="122"/>
      <c r="E77" s="163"/>
      <c r="G77" s="166"/>
    </row>
    <row r="78" spans="4:7" s="69" customFormat="1" ht="12.75">
      <c r="D78" s="122"/>
      <c r="E78" s="163"/>
      <c r="G78" s="166"/>
    </row>
    <row r="79" spans="4:7" s="69" customFormat="1">
      <c r="D79" s="163"/>
      <c r="E79" s="163"/>
      <c r="G79" s="166"/>
    </row>
    <row r="80" spans="4:7" s="69" customFormat="1">
      <c r="E80" s="163"/>
      <c r="G80" s="166"/>
    </row>
    <row r="81" spans="5:7" s="69" customFormat="1">
      <c r="E81" s="163"/>
      <c r="G81" s="166"/>
    </row>
  </sheetData>
  <mergeCells count="5">
    <mergeCell ref="B6:J6"/>
    <mergeCell ref="F9:H9"/>
    <mergeCell ref="I9:I10"/>
    <mergeCell ref="J9:J10"/>
    <mergeCell ref="D13:E13"/>
  </mergeCells>
  <printOptions horizontalCentered="1"/>
  <pageMargins left="0.51181102362204722" right="0.51181102362204722" top="0.78740157480314965" bottom="0.78740157480314965" header="0.31496062992125984" footer="0.31496062992125984"/>
  <pageSetup paperSize="9" orientation="landscape" horizontalDpi="4294967293" r:id="rId1"/>
  <headerFooter>
    <oddFooter>&amp;C&amp;P/&amp;N</oddFooter>
  </headerFooter>
  <ignoredErrors>
    <ignoredError sqref="C13" numberStoredAsText="1"/>
  </ignoredErrors>
  <drawing r:id="rId2"/>
</worksheet>
</file>

<file path=xl/worksheets/sheet9.xml><?xml version="1.0" encoding="utf-8"?>
<worksheet xmlns="http://schemas.openxmlformats.org/spreadsheetml/2006/main" xmlns:r="http://schemas.openxmlformats.org/officeDocument/2006/relationships">
  <sheetPr>
    <pageSetUpPr fitToPage="1"/>
  </sheetPr>
  <dimension ref="A1:H31"/>
  <sheetViews>
    <sheetView topLeftCell="A28" workbookViewId="0">
      <selection activeCell="A28" sqref="A28:H33"/>
    </sheetView>
  </sheetViews>
  <sheetFormatPr defaultRowHeight="12.75"/>
  <cols>
    <col min="1" max="1" width="8.85546875" customWidth="1"/>
    <col min="3" max="3" width="44.140625" customWidth="1"/>
    <col min="6" max="6" width="12.85546875" customWidth="1"/>
    <col min="7" max="7" width="24.5703125" customWidth="1"/>
    <col min="8" max="8" width="59.28515625" customWidth="1"/>
  </cols>
  <sheetData>
    <row r="1" spans="1:8">
      <c r="A1" s="124" t="str">
        <f>'MM CALC'!A3</f>
        <v>PREFEITURA MUNICIPAL DE PATROCÍNIO</v>
      </c>
      <c r="B1" s="70"/>
      <c r="C1" s="71"/>
      <c r="D1" s="71"/>
      <c r="E1" s="71"/>
      <c r="F1" s="125"/>
      <c r="G1" s="125"/>
    </row>
    <row r="2" spans="1:8">
      <c r="A2" s="124" t="str">
        <f>'MM CALC'!A4</f>
        <v xml:space="preserve">OBRA: PARQUE DA MATINHA </v>
      </c>
      <c r="B2" s="70"/>
      <c r="C2" s="71"/>
      <c r="D2" s="71"/>
      <c r="E2" s="71"/>
      <c r="F2" s="125"/>
      <c r="G2" s="125"/>
    </row>
    <row r="3" spans="1:8">
      <c r="A3" s="124" t="str">
        <f>'MM CALC'!A5</f>
        <v>LOCAL: AVENIDA , S/N, BAIRRO MATINHA, PATROCÍNIO/MG</v>
      </c>
      <c r="B3" s="70"/>
      <c r="C3" s="71"/>
      <c r="D3" s="71"/>
      <c r="E3" s="71"/>
      <c r="F3" s="125"/>
      <c r="G3" s="125"/>
    </row>
    <row r="4" spans="1:8">
      <c r="A4" s="124"/>
      <c r="B4" s="70"/>
      <c r="C4" s="71"/>
      <c r="D4" s="71"/>
      <c r="E4" s="71"/>
      <c r="F4" s="125"/>
      <c r="G4" s="125"/>
    </row>
    <row r="5" spans="1:8" ht="20.25">
      <c r="A5" s="511" t="s">
        <v>124</v>
      </c>
      <c r="B5" s="511"/>
      <c r="C5" s="511"/>
      <c r="D5" s="511"/>
      <c r="E5" s="511"/>
      <c r="F5" s="511"/>
      <c r="G5" s="511"/>
    </row>
    <row r="6" spans="1:8">
      <c r="A6" s="70"/>
      <c r="B6" s="70"/>
      <c r="C6" s="71"/>
      <c r="D6" s="71"/>
      <c r="E6" s="71"/>
      <c r="F6" s="125"/>
      <c r="G6" s="125"/>
    </row>
    <row r="7" spans="1:8" ht="25.5">
      <c r="A7" s="126" t="s">
        <v>76</v>
      </c>
      <c r="B7" s="509" t="s">
        <v>309</v>
      </c>
      <c r="C7" s="510"/>
      <c r="D7" s="127"/>
      <c r="E7" s="128"/>
      <c r="F7" s="128"/>
      <c r="G7" s="129"/>
    </row>
    <row r="8" spans="1:8">
      <c r="A8" s="130"/>
      <c r="B8" s="131"/>
      <c r="C8" s="132"/>
      <c r="D8" s="131"/>
      <c r="E8" s="133"/>
      <c r="F8" s="134"/>
      <c r="G8" s="135"/>
    </row>
    <row r="9" spans="1:8">
      <c r="A9" s="136" t="s">
        <v>8</v>
      </c>
      <c r="B9" s="137" t="s">
        <v>18</v>
      </c>
      <c r="C9" s="138" t="s">
        <v>10</v>
      </c>
      <c r="D9" s="137" t="s">
        <v>120</v>
      </c>
      <c r="E9" s="139" t="s">
        <v>12</v>
      </c>
      <c r="F9" s="140" t="s">
        <v>122</v>
      </c>
      <c r="G9" s="140" t="s">
        <v>15</v>
      </c>
    </row>
    <row r="10" spans="1:8" ht="65.45" customHeight="1">
      <c r="A10" s="89" t="s">
        <v>17</v>
      </c>
      <c r="B10" s="89" t="s">
        <v>226</v>
      </c>
      <c r="C10" s="233" t="s">
        <v>227</v>
      </c>
      <c r="D10" s="103" t="s">
        <v>106</v>
      </c>
      <c r="E10" s="144">
        <v>27.39</v>
      </c>
      <c r="F10" s="76">
        <v>0.48</v>
      </c>
      <c r="G10" s="145">
        <f>F10*E10</f>
        <v>13.1472</v>
      </c>
    </row>
    <row r="11" spans="1:8" ht="42" customHeight="1">
      <c r="A11" s="89" t="s">
        <v>17</v>
      </c>
      <c r="B11" s="89" t="s">
        <v>91</v>
      </c>
      <c r="C11" s="233" t="s">
        <v>67</v>
      </c>
      <c r="D11" s="103" t="s">
        <v>106</v>
      </c>
      <c r="E11" s="144">
        <v>27.39</v>
      </c>
      <c r="F11" s="76">
        <v>4.1399999999999997</v>
      </c>
      <c r="G11" s="145">
        <f t="shared" ref="G11:G19" si="0">F11*E11</f>
        <v>113.3946</v>
      </c>
    </row>
    <row r="12" spans="1:8" ht="45" customHeight="1">
      <c r="A12" s="89" t="s">
        <v>240</v>
      </c>
      <c r="B12" s="89">
        <v>101747</v>
      </c>
      <c r="C12" s="234" t="s">
        <v>243</v>
      </c>
      <c r="D12" s="103" t="s">
        <v>106</v>
      </c>
      <c r="E12" s="144">
        <v>27.39</v>
      </c>
      <c r="F12" s="76">
        <v>97.26</v>
      </c>
      <c r="G12" s="145">
        <f t="shared" si="0"/>
        <v>2663.9514000000004</v>
      </c>
    </row>
    <row r="13" spans="1:8" ht="25.15" customHeight="1">
      <c r="A13" s="89" t="s">
        <v>17</v>
      </c>
      <c r="B13" s="89" t="s">
        <v>23</v>
      </c>
      <c r="C13" s="102" t="s">
        <v>24</v>
      </c>
      <c r="D13" s="103" t="s">
        <v>108</v>
      </c>
      <c r="E13" s="144">
        <v>0.76</v>
      </c>
      <c r="F13" s="76">
        <v>55.11</v>
      </c>
      <c r="G13" s="145">
        <f t="shared" si="0"/>
        <v>41.883600000000001</v>
      </c>
      <c r="H13" s="88" t="s">
        <v>302</v>
      </c>
    </row>
    <row r="14" spans="1:8" ht="34.9" customHeight="1">
      <c r="A14" s="89" t="s">
        <v>17</v>
      </c>
      <c r="B14" s="89" t="s">
        <v>94</v>
      </c>
      <c r="C14" s="102" t="s">
        <v>69</v>
      </c>
      <c r="D14" s="103" t="s">
        <v>106</v>
      </c>
      <c r="E14" s="144">
        <v>3.81</v>
      </c>
      <c r="F14" s="76">
        <v>7.82</v>
      </c>
      <c r="G14" s="145">
        <f t="shared" si="0"/>
        <v>29.7942</v>
      </c>
      <c r="H14" s="88" t="s">
        <v>303</v>
      </c>
    </row>
    <row r="15" spans="1:8" ht="33.6" customHeight="1">
      <c r="A15" s="89" t="s">
        <v>17</v>
      </c>
      <c r="B15" s="89" t="s">
        <v>25</v>
      </c>
      <c r="C15" s="102" t="s">
        <v>26</v>
      </c>
      <c r="D15" s="103" t="s">
        <v>108</v>
      </c>
      <c r="E15" s="144">
        <v>0.1905</v>
      </c>
      <c r="F15" s="183">
        <v>444.13</v>
      </c>
      <c r="G15" s="145">
        <f t="shared" si="0"/>
        <v>84.606764999999996</v>
      </c>
      <c r="H15" s="88" t="s">
        <v>304</v>
      </c>
    </row>
    <row r="16" spans="1:8" ht="58.15" customHeight="1">
      <c r="A16" s="89" t="s">
        <v>17</v>
      </c>
      <c r="B16" s="89" t="s">
        <v>95</v>
      </c>
      <c r="C16" s="102" t="s">
        <v>70</v>
      </c>
      <c r="D16" s="103" t="s">
        <v>106</v>
      </c>
      <c r="E16" s="144">
        <v>15.24</v>
      </c>
      <c r="F16" s="76">
        <v>195.44</v>
      </c>
      <c r="G16" s="145">
        <f t="shared" si="0"/>
        <v>2978.5056</v>
      </c>
      <c r="H16" s="88" t="s">
        <v>305</v>
      </c>
    </row>
    <row r="17" spans="1:8" ht="45" customHeight="1">
      <c r="A17" s="89" t="s">
        <v>17</v>
      </c>
      <c r="B17" s="89" t="s">
        <v>28</v>
      </c>
      <c r="C17" s="102" t="s">
        <v>71</v>
      </c>
      <c r="D17" s="103" t="s">
        <v>106</v>
      </c>
      <c r="E17" s="144">
        <v>26.67</v>
      </c>
      <c r="F17" s="76">
        <v>7.5</v>
      </c>
      <c r="G17" s="145">
        <f t="shared" si="0"/>
        <v>200.02500000000001</v>
      </c>
      <c r="H17" s="88" t="s">
        <v>306</v>
      </c>
    </row>
    <row r="18" spans="1:8" ht="45" customHeight="1">
      <c r="A18" s="89" t="s">
        <v>17</v>
      </c>
      <c r="B18" s="89" t="s">
        <v>206</v>
      </c>
      <c r="C18" s="102" t="s">
        <v>207</v>
      </c>
      <c r="D18" s="103" t="s">
        <v>106</v>
      </c>
      <c r="E18" s="144">
        <f>E17</f>
        <v>26.67</v>
      </c>
      <c r="F18" s="76">
        <v>25.56</v>
      </c>
      <c r="G18" s="145">
        <f t="shared" si="0"/>
        <v>681.68520000000001</v>
      </c>
      <c r="H18" s="88" t="s">
        <v>159</v>
      </c>
    </row>
    <row r="19" spans="1:8" ht="61.15" customHeight="1">
      <c r="A19" s="89" t="s">
        <v>17</v>
      </c>
      <c r="B19" s="89" t="s">
        <v>187</v>
      </c>
      <c r="C19" s="102" t="s">
        <v>188</v>
      </c>
      <c r="D19" s="103" t="s">
        <v>308</v>
      </c>
      <c r="E19" s="144">
        <v>4</v>
      </c>
      <c r="F19" s="76">
        <v>321.69</v>
      </c>
      <c r="G19" s="145">
        <f t="shared" si="0"/>
        <v>1286.76</v>
      </c>
      <c r="H19" s="235"/>
    </row>
    <row r="20" spans="1:8" ht="75.599999999999994" customHeight="1">
      <c r="A20" s="141" t="s">
        <v>240</v>
      </c>
      <c r="B20" s="142">
        <v>92542</v>
      </c>
      <c r="C20" s="143" t="s">
        <v>307</v>
      </c>
      <c r="D20" s="103" t="s">
        <v>106</v>
      </c>
      <c r="E20" s="144">
        <v>27.39</v>
      </c>
      <c r="F20" s="145">
        <v>134.79</v>
      </c>
      <c r="G20" s="145">
        <f>F20*E20</f>
        <v>3691.8980999999999</v>
      </c>
    </row>
    <row r="21" spans="1:8">
      <c r="A21" s="146"/>
      <c r="B21" s="147"/>
      <c r="C21" s="147"/>
      <c r="D21" s="147"/>
      <c r="E21" s="148"/>
      <c r="F21" s="149" t="s">
        <v>15</v>
      </c>
      <c r="G21" s="150">
        <f>SUM(G10:G20)</f>
        <v>11785.651664999999</v>
      </c>
    </row>
    <row r="22" spans="1:8">
      <c r="A22" s="527"/>
      <c r="B22" s="527"/>
      <c r="C22" s="527"/>
      <c r="D22" s="527"/>
      <c r="E22" s="527"/>
      <c r="F22" s="527"/>
      <c r="G22" s="527"/>
    </row>
    <row r="23" spans="1:8">
      <c r="A23" s="527"/>
      <c r="B23" s="527"/>
      <c r="C23" s="527"/>
      <c r="D23" s="527"/>
      <c r="E23" s="527"/>
      <c r="F23" s="527"/>
      <c r="G23" s="527"/>
    </row>
    <row r="24" spans="1:8">
      <c r="A24" s="527"/>
      <c r="B24" s="527"/>
      <c r="C24" s="527"/>
      <c r="D24" s="527"/>
      <c r="E24" s="527"/>
      <c r="F24" s="527"/>
      <c r="G24" s="527"/>
    </row>
    <row r="25" spans="1:8">
      <c r="A25" s="527"/>
      <c r="B25" s="527"/>
      <c r="C25" s="527"/>
      <c r="D25" s="527"/>
      <c r="E25" s="527"/>
      <c r="F25" s="527"/>
      <c r="G25" s="527"/>
    </row>
    <row r="26" spans="1:8">
      <c r="A26" s="527"/>
      <c r="B26" s="527"/>
      <c r="C26" s="527"/>
      <c r="D26" s="527"/>
      <c r="E26" s="527"/>
      <c r="F26" s="527"/>
      <c r="G26" s="527"/>
    </row>
    <row r="27" spans="1:8">
      <c r="A27" s="527"/>
      <c r="B27" s="527"/>
      <c r="C27" s="527"/>
      <c r="D27" s="527"/>
      <c r="E27" s="527"/>
      <c r="F27" s="527"/>
      <c r="G27" s="527"/>
    </row>
    <row r="28" spans="1:8">
      <c r="A28" s="70"/>
      <c r="B28" s="70"/>
      <c r="C28" s="70"/>
      <c r="D28" s="71"/>
      <c r="E28" s="71"/>
      <c r="F28" s="125"/>
      <c r="G28" s="125"/>
    </row>
    <row r="29" spans="1:8">
      <c r="A29" s="70"/>
      <c r="B29" s="70"/>
      <c r="C29" s="71"/>
      <c r="D29" s="71"/>
      <c r="E29" s="71"/>
      <c r="F29" s="125"/>
      <c r="G29" s="125"/>
    </row>
    <row r="30" spans="1:8">
      <c r="A30" s="70"/>
      <c r="B30" s="70"/>
      <c r="C30" s="71"/>
      <c r="D30" s="71"/>
      <c r="E30" s="71"/>
      <c r="F30" s="125"/>
      <c r="G30" s="125"/>
    </row>
    <row r="31" spans="1:8">
      <c r="A31" s="70"/>
      <c r="B31" s="70"/>
      <c r="C31" s="71"/>
      <c r="D31" s="71"/>
      <c r="E31" s="71"/>
      <c r="F31" s="125"/>
      <c r="G31" s="125"/>
    </row>
  </sheetData>
  <mergeCells count="3">
    <mergeCell ref="A5:G5"/>
    <mergeCell ref="B7:C7"/>
    <mergeCell ref="A22:G27"/>
  </mergeCells>
  <pageMargins left="0.511811024" right="0.511811024" top="0.78740157499999996" bottom="0.78740157499999996" header="0.31496062000000002" footer="0.31496062000000002"/>
  <pageSetup paperSize="9" scale="53" orientation="portrait" r:id="rId1"/>
</worksheet>
</file>

<file path=xl/worksheets/sheet10.xml><?xml version="1.0" encoding="utf-8"?>
<worksheet xmlns="http://schemas.openxmlformats.org/spreadsheetml/2006/main" xmlns:r="http://schemas.openxmlformats.org/officeDocument/2006/relationships">
  <sheetPr>
    <tabColor rgb="FFFF0000"/>
    <pageSetUpPr fitToPage="1"/>
  </sheetPr>
  <dimension ref="A1:U153"/>
  <sheetViews>
    <sheetView topLeftCell="A130" zoomScale="60" zoomScaleNormal="60" workbookViewId="0">
      <selection activeCell="B155" sqref="B155:E158"/>
    </sheetView>
  </sheetViews>
  <sheetFormatPr defaultRowHeight="12.75"/>
  <cols>
    <col min="2" max="2" width="50.7109375" customWidth="1"/>
    <col min="4" max="4" width="14" customWidth="1"/>
    <col min="9" max="9" width="11.7109375" customWidth="1"/>
    <col min="10" max="10" width="6.7109375" hidden="1" customWidth="1"/>
    <col min="11" max="11" width="8.85546875" hidden="1" customWidth="1"/>
    <col min="13" max="13" width="10.7109375" style="25" customWidth="1"/>
    <col min="14" max="14" width="16.42578125" style="25" customWidth="1"/>
  </cols>
  <sheetData>
    <row r="1" spans="1:14">
      <c r="A1" s="548" t="str">
        <f>'MM CALC'!A3</f>
        <v>PREFEITURA MUNICIPAL DE PATROCÍNIO</v>
      </c>
      <c r="B1" s="548"/>
      <c r="C1" s="548"/>
      <c r="D1" s="548"/>
      <c r="E1" s="548"/>
      <c r="F1" s="548"/>
      <c r="G1" s="548"/>
      <c r="H1" s="548"/>
      <c r="I1" s="548"/>
      <c r="J1" s="548"/>
      <c r="K1" s="548"/>
      <c r="L1" s="548"/>
      <c r="M1" s="548"/>
      <c r="N1" s="548"/>
    </row>
    <row r="2" spans="1:14">
      <c r="A2" s="548" t="str">
        <f>'MM CALC'!A4</f>
        <v xml:space="preserve">OBRA: PARQUE DA MATINHA </v>
      </c>
      <c r="B2" s="548"/>
      <c r="C2" s="548"/>
      <c r="D2" s="548"/>
      <c r="E2" s="548"/>
      <c r="F2" s="548"/>
      <c r="G2" s="548"/>
      <c r="H2" s="548"/>
      <c r="I2" s="548"/>
      <c r="J2" s="548"/>
      <c r="K2" s="548"/>
      <c r="L2" s="548"/>
      <c r="M2" s="548"/>
      <c r="N2" s="548"/>
    </row>
    <row r="3" spans="1:14">
      <c r="A3" s="548" t="str">
        <f>'MM CALC'!A5</f>
        <v>LOCAL: AVENIDA , S/N, BAIRRO MATINHA, PATROCÍNIO/MG</v>
      </c>
      <c r="B3" s="548"/>
      <c r="C3" s="548"/>
      <c r="D3" s="548"/>
      <c r="E3" s="548"/>
      <c r="F3" s="548"/>
      <c r="G3" s="548"/>
      <c r="H3" s="548"/>
      <c r="I3" s="548"/>
      <c r="J3" s="548"/>
      <c r="K3" s="548"/>
      <c r="L3" s="548"/>
      <c r="M3" s="548"/>
      <c r="N3" s="548"/>
    </row>
    <row r="4" spans="1:14">
      <c r="A4" s="544"/>
      <c r="B4" s="544"/>
      <c r="C4" s="544"/>
      <c r="D4" s="544"/>
      <c r="E4" s="544"/>
      <c r="F4" s="544"/>
      <c r="G4" s="544"/>
      <c r="H4" s="544"/>
      <c r="I4" s="544"/>
      <c r="J4" s="544"/>
      <c r="K4" s="544"/>
      <c r="L4" s="544"/>
      <c r="M4" s="544"/>
      <c r="N4" s="544"/>
    </row>
    <row r="5" spans="1:14" ht="13.15" customHeight="1">
      <c r="A5" s="504" t="s">
        <v>384</v>
      </c>
      <c r="B5" s="504"/>
      <c r="C5" s="504"/>
      <c r="D5" s="504"/>
      <c r="E5" s="504"/>
      <c r="F5" s="504"/>
      <c r="G5" s="504"/>
      <c r="H5" s="504"/>
      <c r="I5" s="504"/>
      <c r="J5" s="504"/>
      <c r="K5" s="504"/>
      <c r="L5" s="504"/>
      <c r="M5" s="504"/>
      <c r="N5" s="504"/>
    </row>
    <row r="6" spans="1:14" ht="15.75">
      <c r="A6" s="263">
        <v>1</v>
      </c>
      <c r="B6" s="539" t="s">
        <v>385</v>
      </c>
      <c r="C6" s="540"/>
      <c r="D6" s="270" t="s">
        <v>590</v>
      </c>
      <c r="E6" s="541" t="s">
        <v>10</v>
      </c>
      <c r="F6" s="542"/>
      <c r="G6" s="542"/>
      <c r="H6" s="542"/>
      <c r="I6" s="543"/>
      <c r="J6" s="269"/>
      <c r="K6" s="269"/>
      <c r="L6" s="270" t="s">
        <v>12</v>
      </c>
      <c r="M6" s="272" t="s">
        <v>589</v>
      </c>
      <c r="N6" s="272" t="s">
        <v>591</v>
      </c>
    </row>
    <row r="7" spans="1:14" ht="72" customHeight="1">
      <c r="A7" s="263" t="s">
        <v>20</v>
      </c>
      <c r="B7" s="265" t="s">
        <v>386</v>
      </c>
      <c r="C7" s="263" t="s">
        <v>387</v>
      </c>
      <c r="D7" s="267">
        <v>93358</v>
      </c>
      <c r="E7" s="555" t="s">
        <v>388</v>
      </c>
      <c r="F7" s="555"/>
      <c r="G7" s="555"/>
      <c r="H7" s="555"/>
      <c r="I7" s="555"/>
      <c r="J7" s="555"/>
      <c r="K7" s="555"/>
      <c r="L7" s="268">
        <v>1.9151999999999998</v>
      </c>
      <c r="M7" s="280">
        <v>48.69</v>
      </c>
      <c r="N7" s="282">
        <f>M7*L7</f>
        <v>93.251087999999982</v>
      </c>
    </row>
    <row r="8" spans="1:14" ht="51.6" customHeight="1">
      <c r="A8" s="263" t="s">
        <v>21</v>
      </c>
      <c r="B8" s="265" t="s">
        <v>390</v>
      </c>
      <c r="C8" s="263" t="s">
        <v>391</v>
      </c>
      <c r="D8" s="266" t="s">
        <v>392</v>
      </c>
      <c r="E8" s="555" t="s">
        <v>393</v>
      </c>
      <c r="F8" s="555"/>
      <c r="G8" s="555"/>
      <c r="H8" s="555"/>
      <c r="I8" s="555"/>
      <c r="J8" s="555"/>
      <c r="K8" s="555"/>
      <c r="L8" s="268">
        <v>18</v>
      </c>
      <c r="M8" s="281">
        <f>G106</f>
        <v>38.06</v>
      </c>
      <c r="N8" s="282">
        <f t="shared" ref="N8:N21" si="0">M8*L8</f>
        <v>685.08</v>
      </c>
    </row>
    <row r="9" spans="1:14" ht="66" customHeight="1">
      <c r="A9" s="263" t="s">
        <v>52</v>
      </c>
      <c r="B9" s="264" t="s">
        <v>395</v>
      </c>
      <c r="C9" s="263" t="s">
        <v>218</v>
      </c>
      <c r="D9" s="267" t="s">
        <v>396</v>
      </c>
      <c r="E9" s="555" t="s">
        <v>397</v>
      </c>
      <c r="F9" s="555"/>
      <c r="G9" s="555"/>
      <c r="H9" s="555"/>
      <c r="I9" s="555"/>
      <c r="J9" s="555"/>
      <c r="K9" s="555"/>
      <c r="L9" s="268">
        <v>4.8840000000000003</v>
      </c>
      <c r="M9" s="281">
        <v>24.52</v>
      </c>
      <c r="N9" s="282">
        <f t="shared" si="0"/>
        <v>119.75568000000001</v>
      </c>
    </row>
    <row r="10" spans="1:14" ht="42.6" customHeight="1">
      <c r="A10" s="263" t="s">
        <v>53</v>
      </c>
      <c r="B10" s="264" t="s">
        <v>399</v>
      </c>
      <c r="C10" s="263" t="s">
        <v>387</v>
      </c>
      <c r="D10" s="267">
        <v>83534</v>
      </c>
      <c r="E10" s="555" t="s">
        <v>400</v>
      </c>
      <c r="F10" s="555"/>
      <c r="G10" s="555"/>
      <c r="H10" s="555"/>
      <c r="I10" s="555"/>
      <c r="J10" s="555"/>
      <c r="K10" s="555"/>
      <c r="L10" s="268">
        <v>0.33840000000000003</v>
      </c>
      <c r="M10" s="281">
        <v>408.49</v>
      </c>
      <c r="N10" s="282">
        <f t="shared" si="0"/>
        <v>138.23301600000002</v>
      </c>
    </row>
    <row r="11" spans="1:14" ht="43.15" customHeight="1">
      <c r="A11" s="263" t="s">
        <v>54</v>
      </c>
      <c r="B11" s="265" t="s">
        <v>402</v>
      </c>
      <c r="C11" s="263" t="s">
        <v>218</v>
      </c>
      <c r="D11" s="267">
        <v>92265</v>
      </c>
      <c r="E11" s="566" t="s">
        <v>403</v>
      </c>
      <c r="F11" s="567"/>
      <c r="G11" s="567"/>
      <c r="H11" s="567"/>
      <c r="I11" s="567"/>
      <c r="J11" s="567"/>
      <c r="K11" s="568"/>
      <c r="L11" s="268">
        <v>13.536</v>
      </c>
      <c r="M11" s="281">
        <v>54.71</v>
      </c>
      <c r="N11" s="282">
        <f t="shared" si="0"/>
        <v>740.55456000000004</v>
      </c>
    </row>
    <row r="12" spans="1:14" ht="44.45" customHeight="1">
      <c r="A12" s="263" t="s">
        <v>430</v>
      </c>
      <c r="B12" s="265" t="s">
        <v>405</v>
      </c>
      <c r="C12" s="263" t="s">
        <v>218</v>
      </c>
      <c r="D12" s="266" t="s">
        <v>406</v>
      </c>
      <c r="E12" s="566" t="s">
        <v>407</v>
      </c>
      <c r="F12" s="567"/>
      <c r="G12" s="567"/>
      <c r="H12" s="567"/>
      <c r="I12" s="567"/>
      <c r="J12" s="567"/>
      <c r="K12" s="568"/>
      <c r="L12" s="268">
        <v>13.536</v>
      </c>
      <c r="M12" s="281">
        <v>39.57</v>
      </c>
      <c r="N12" s="282">
        <f t="shared" si="0"/>
        <v>535.61951999999997</v>
      </c>
    </row>
    <row r="13" spans="1:14" ht="42" customHeight="1">
      <c r="A13" s="263" t="s">
        <v>431</v>
      </c>
      <c r="B13" s="265" t="s">
        <v>409</v>
      </c>
      <c r="C13" s="263" t="s">
        <v>387</v>
      </c>
      <c r="D13" s="267">
        <v>94971</v>
      </c>
      <c r="E13" s="555" t="s">
        <v>410</v>
      </c>
      <c r="F13" s="555"/>
      <c r="G13" s="555"/>
      <c r="H13" s="555"/>
      <c r="I13" s="555"/>
      <c r="J13" s="555"/>
      <c r="K13" s="555"/>
      <c r="L13" s="268">
        <v>1.9151999999999998</v>
      </c>
      <c r="M13" s="281">
        <v>251.48</v>
      </c>
      <c r="N13" s="282">
        <f t="shared" si="0"/>
        <v>481.63449599999996</v>
      </c>
    </row>
    <row r="14" spans="1:14" ht="15.75">
      <c r="A14" s="263" t="s">
        <v>432</v>
      </c>
      <c r="B14" s="265" t="s">
        <v>411</v>
      </c>
      <c r="C14" s="263" t="s">
        <v>412</v>
      </c>
      <c r="D14" s="267">
        <v>92791</v>
      </c>
      <c r="E14" s="555" t="s">
        <v>413</v>
      </c>
      <c r="F14" s="555"/>
      <c r="G14" s="555"/>
      <c r="H14" s="555"/>
      <c r="I14" s="555"/>
      <c r="J14" s="555"/>
      <c r="K14" s="555"/>
      <c r="L14" s="268">
        <v>18.48</v>
      </c>
      <c r="M14" s="281">
        <v>5.85</v>
      </c>
      <c r="N14" s="282">
        <f t="shared" si="0"/>
        <v>108.10799999999999</v>
      </c>
    </row>
    <row r="15" spans="1:14" ht="45" customHeight="1">
      <c r="A15" s="263" t="s">
        <v>433</v>
      </c>
      <c r="B15" s="265" t="s">
        <v>414</v>
      </c>
      <c r="C15" s="263" t="s">
        <v>412</v>
      </c>
      <c r="D15" s="267">
        <v>92792</v>
      </c>
      <c r="E15" s="555" t="s">
        <v>415</v>
      </c>
      <c r="F15" s="555"/>
      <c r="G15" s="555"/>
      <c r="H15" s="555"/>
      <c r="I15" s="555"/>
      <c r="J15" s="555"/>
      <c r="K15" s="555"/>
      <c r="L15" s="268">
        <v>27.635999999999996</v>
      </c>
      <c r="M15" s="281">
        <v>5.44</v>
      </c>
      <c r="N15" s="282">
        <f t="shared" si="0"/>
        <v>150.33983999999998</v>
      </c>
    </row>
    <row r="16" spans="1:14" ht="32.450000000000003" customHeight="1">
      <c r="A16" s="263" t="s">
        <v>434</v>
      </c>
      <c r="B16" s="265" t="s">
        <v>416</v>
      </c>
      <c r="C16" s="263" t="s">
        <v>412</v>
      </c>
      <c r="D16" s="267">
        <v>92794</v>
      </c>
      <c r="E16" s="555" t="s">
        <v>417</v>
      </c>
      <c r="F16" s="555"/>
      <c r="G16" s="555"/>
      <c r="H16" s="555"/>
      <c r="I16" s="555"/>
      <c r="J16" s="555"/>
      <c r="K16" s="555"/>
      <c r="L16" s="268">
        <v>55.587839999999993</v>
      </c>
      <c r="M16" s="281">
        <v>4.84</v>
      </c>
      <c r="N16" s="282">
        <f t="shared" si="0"/>
        <v>269.04514559999996</v>
      </c>
    </row>
    <row r="17" spans="1:21" ht="46.9" customHeight="1">
      <c r="A17" s="263" t="s">
        <v>435</v>
      </c>
      <c r="B17" s="265" t="s">
        <v>418</v>
      </c>
      <c r="C17" s="263" t="s">
        <v>412</v>
      </c>
      <c r="D17" s="267">
        <v>92775</v>
      </c>
      <c r="E17" s="555" t="s">
        <v>419</v>
      </c>
      <c r="F17" s="555"/>
      <c r="G17" s="555"/>
      <c r="H17" s="555"/>
      <c r="I17" s="555"/>
      <c r="J17" s="555"/>
      <c r="K17" s="555"/>
      <c r="L17" s="268">
        <v>18.48</v>
      </c>
      <c r="M17" s="281">
        <v>10.51</v>
      </c>
      <c r="N17" s="282">
        <f t="shared" si="0"/>
        <v>194.22479999999999</v>
      </c>
    </row>
    <row r="18" spans="1:21" ht="48.6" customHeight="1">
      <c r="A18" s="263" t="s">
        <v>436</v>
      </c>
      <c r="B18" s="265" t="s">
        <v>420</v>
      </c>
      <c r="C18" s="263" t="s">
        <v>412</v>
      </c>
      <c r="D18" s="267">
        <v>92776</v>
      </c>
      <c r="E18" s="555" t="s">
        <v>421</v>
      </c>
      <c r="F18" s="555"/>
      <c r="G18" s="555"/>
      <c r="H18" s="555"/>
      <c r="I18" s="555"/>
      <c r="J18" s="555"/>
      <c r="K18" s="555"/>
      <c r="L18" s="268">
        <v>27.635999999999996</v>
      </c>
      <c r="M18" s="281">
        <v>9.0500000000000007</v>
      </c>
      <c r="N18" s="282">
        <f t="shared" si="0"/>
        <v>250.10579999999999</v>
      </c>
    </row>
    <row r="19" spans="1:21" ht="45" customHeight="1">
      <c r="A19" s="263" t="s">
        <v>437</v>
      </c>
      <c r="B19" s="265" t="s">
        <v>422</v>
      </c>
      <c r="C19" s="263" t="s">
        <v>412</v>
      </c>
      <c r="D19" s="267">
        <v>92778</v>
      </c>
      <c r="E19" s="555" t="s">
        <v>423</v>
      </c>
      <c r="F19" s="555"/>
      <c r="G19" s="555"/>
      <c r="H19" s="555"/>
      <c r="I19" s="555"/>
      <c r="J19" s="555"/>
      <c r="K19" s="555"/>
      <c r="L19" s="268">
        <v>55.587839999999993</v>
      </c>
      <c r="M19" s="281">
        <v>6.94</v>
      </c>
      <c r="N19" s="282">
        <f t="shared" si="0"/>
        <v>385.77960959999996</v>
      </c>
    </row>
    <row r="20" spans="1:21" ht="34.9" customHeight="1">
      <c r="A20" s="263" t="s">
        <v>438</v>
      </c>
      <c r="B20" s="265" t="s">
        <v>424</v>
      </c>
      <c r="C20" s="263" t="s">
        <v>387</v>
      </c>
      <c r="D20" s="267" t="s">
        <v>425</v>
      </c>
      <c r="E20" s="555" t="s">
        <v>426</v>
      </c>
      <c r="F20" s="555"/>
      <c r="G20" s="555"/>
      <c r="H20" s="555"/>
      <c r="I20" s="555"/>
      <c r="J20" s="555"/>
      <c r="K20" s="555"/>
      <c r="L20" s="268">
        <v>1.9151999999999998</v>
      </c>
      <c r="M20" s="281">
        <v>84.15</v>
      </c>
      <c r="N20" s="282">
        <f t="shared" si="0"/>
        <v>161.16407999999998</v>
      </c>
    </row>
    <row r="21" spans="1:21" s="378" customFormat="1" ht="46.15" customHeight="1">
      <c r="A21" s="373" t="s">
        <v>439</v>
      </c>
      <c r="B21" s="373" t="s">
        <v>427</v>
      </c>
      <c r="C21" s="373" t="s">
        <v>218</v>
      </c>
      <c r="D21" s="374" t="s">
        <v>428</v>
      </c>
      <c r="E21" s="571" t="s">
        <v>429</v>
      </c>
      <c r="F21" s="572"/>
      <c r="G21" s="572"/>
      <c r="H21" s="572"/>
      <c r="I21" s="572"/>
      <c r="J21" s="572"/>
      <c r="K21" s="573"/>
      <c r="L21" s="375">
        <v>16.919999999999998</v>
      </c>
      <c r="M21" s="376">
        <v>7.43</v>
      </c>
      <c r="N21" s="377">
        <f t="shared" si="0"/>
        <v>125.71559999999998</v>
      </c>
    </row>
    <row r="22" spans="1:21" s="273" customFormat="1" ht="19.149999999999999" customHeight="1">
      <c r="A22" s="531" t="s">
        <v>15</v>
      </c>
      <c r="B22" s="531"/>
      <c r="C22" s="531"/>
      <c r="D22" s="531"/>
      <c r="E22" s="531"/>
      <c r="F22" s="531"/>
      <c r="G22" s="531"/>
      <c r="H22" s="531"/>
      <c r="I22" s="531"/>
      <c r="J22" s="531"/>
      <c r="K22" s="531"/>
      <c r="L22" s="531"/>
      <c r="M22" s="531"/>
      <c r="N22" s="296">
        <f>SUM(N7:N21)</f>
        <v>4438.6112351999991</v>
      </c>
      <c r="O22" s="274"/>
      <c r="P22" s="274"/>
      <c r="Q22" s="274"/>
      <c r="R22" s="274"/>
      <c r="S22" s="274"/>
      <c r="T22" s="274"/>
      <c r="U22" s="293"/>
    </row>
    <row r="23" spans="1:21" ht="15.75">
      <c r="A23" s="278">
        <v>2</v>
      </c>
      <c r="B23" s="545" t="s">
        <v>440</v>
      </c>
      <c r="C23" s="545"/>
      <c r="D23" s="545"/>
      <c r="E23" s="545"/>
      <c r="F23" s="545"/>
      <c r="G23" s="545"/>
      <c r="H23" s="545"/>
      <c r="I23" s="545"/>
      <c r="J23" s="545"/>
      <c r="K23" s="545"/>
      <c r="L23" s="545"/>
      <c r="M23" s="545"/>
      <c r="N23" s="545"/>
    </row>
    <row r="24" spans="1:21" ht="48.6" customHeight="1">
      <c r="A24" s="275" t="s">
        <v>22</v>
      </c>
      <c r="B24" s="297" t="s">
        <v>441</v>
      </c>
      <c r="C24" s="298" t="s">
        <v>218</v>
      </c>
      <c r="D24" s="299">
        <v>92263</v>
      </c>
      <c r="E24" s="563" t="s">
        <v>442</v>
      </c>
      <c r="F24" s="564"/>
      <c r="G24" s="564"/>
      <c r="H24" s="564"/>
      <c r="I24" s="564"/>
      <c r="J24" s="564"/>
      <c r="K24" s="565"/>
      <c r="L24" s="300">
        <v>14.400000000000002</v>
      </c>
      <c r="M24" s="285">
        <v>76.37</v>
      </c>
      <c r="N24" s="301">
        <f>M24*L24</f>
        <v>1099.7280000000003</v>
      </c>
    </row>
    <row r="25" spans="1:21" ht="44.45" customHeight="1">
      <c r="A25" s="275" t="s">
        <v>496</v>
      </c>
      <c r="B25" s="276" t="s">
        <v>402</v>
      </c>
      <c r="C25" s="275" t="s">
        <v>218</v>
      </c>
      <c r="D25" s="267">
        <v>92265</v>
      </c>
      <c r="E25" s="566" t="s">
        <v>443</v>
      </c>
      <c r="F25" s="567"/>
      <c r="G25" s="567"/>
      <c r="H25" s="567"/>
      <c r="I25" s="567"/>
      <c r="J25" s="567"/>
      <c r="K25" s="568"/>
      <c r="L25" s="268">
        <v>13.536</v>
      </c>
      <c r="M25" s="285">
        <v>54.71</v>
      </c>
      <c r="N25" s="301">
        <f t="shared" ref="N25:N34" si="1">M25*L25</f>
        <v>740.55456000000004</v>
      </c>
    </row>
    <row r="26" spans="1:21" ht="69" customHeight="1">
      <c r="A26" s="275" t="s">
        <v>495</v>
      </c>
      <c r="B26" s="276" t="s">
        <v>444</v>
      </c>
      <c r="C26" s="275" t="s">
        <v>218</v>
      </c>
      <c r="D26" s="267">
        <v>92423</v>
      </c>
      <c r="E26" s="569" t="s">
        <v>445</v>
      </c>
      <c r="F26" s="569"/>
      <c r="G26" s="569"/>
      <c r="H26" s="569"/>
      <c r="I26" s="569"/>
      <c r="J26" s="569"/>
      <c r="K26" s="569"/>
      <c r="L26" s="268">
        <v>14.400000000000002</v>
      </c>
      <c r="M26" s="285">
        <v>38.42</v>
      </c>
      <c r="N26" s="301">
        <f t="shared" si="1"/>
        <v>553.24800000000016</v>
      </c>
    </row>
    <row r="27" spans="1:21" ht="46.9" customHeight="1">
      <c r="A27" s="275" t="s">
        <v>497</v>
      </c>
      <c r="B27" s="276" t="s">
        <v>405</v>
      </c>
      <c r="C27" s="275" t="s">
        <v>218</v>
      </c>
      <c r="D27" s="266" t="s">
        <v>406</v>
      </c>
      <c r="E27" s="569" t="s">
        <v>446</v>
      </c>
      <c r="F27" s="569"/>
      <c r="G27" s="569"/>
      <c r="H27" s="569"/>
      <c r="I27" s="569"/>
      <c r="J27" s="569"/>
      <c r="K27" s="569"/>
      <c r="L27" s="268">
        <v>13.536</v>
      </c>
      <c r="M27" s="285">
        <v>39.57</v>
      </c>
      <c r="N27" s="301">
        <f t="shared" si="1"/>
        <v>535.61951999999997</v>
      </c>
    </row>
    <row r="28" spans="1:21" ht="66" customHeight="1">
      <c r="A28" s="275" t="s">
        <v>498</v>
      </c>
      <c r="B28" s="276" t="s">
        <v>409</v>
      </c>
      <c r="C28" s="275" t="s">
        <v>387</v>
      </c>
      <c r="D28" s="267">
        <v>94971</v>
      </c>
      <c r="E28" s="569" t="s">
        <v>447</v>
      </c>
      <c r="F28" s="569"/>
      <c r="G28" s="569"/>
      <c r="H28" s="569"/>
      <c r="I28" s="569"/>
      <c r="J28" s="569"/>
      <c r="K28" s="569"/>
      <c r="L28" s="268">
        <v>1.7171999999999998</v>
      </c>
      <c r="M28" s="285">
        <v>251.48</v>
      </c>
      <c r="N28" s="301">
        <f t="shared" si="1"/>
        <v>431.84145599999994</v>
      </c>
    </row>
    <row r="29" spans="1:21" ht="15.75">
      <c r="A29" s="275" t="s">
        <v>499</v>
      </c>
      <c r="B29" s="276" t="s">
        <v>411</v>
      </c>
      <c r="C29" s="275" t="s">
        <v>412</v>
      </c>
      <c r="D29" s="267">
        <v>92791</v>
      </c>
      <c r="E29" s="569" t="s">
        <v>448</v>
      </c>
      <c r="F29" s="569"/>
      <c r="G29" s="569"/>
      <c r="H29" s="569"/>
      <c r="I29" s="569"/>
      <c r="J29" s="569"/>
      <c r="K29" s="569"/>
      <c r="L29" s="268">
        <v>29.259999999999998</v>
      </c>
      <c r="M29" s="285">
        <v>5.85</v>
      </c>
      <c r="N29" s="301">
        <f t="shared" si="1"/>
        <v>171.17099999999996</v>
      </c>
    </row>
    <row r="30" spans="1:21" ht="15.75">
      <c r="A30" s="275" t="s">
        <v>500</v>
      </c>
      <c r="B30" s="276" t="s">
        <v>416</v>
      </c>
      <c r="C30" s="275" t="s">
        <v>412</v>
      </c>
      <c r="D30" s="267">
        <v>92794</v>
      </c>
      <c r="E30" s="569" t="s">
        <v>449</v>
      </c>
      <c r="F30" s="569"/>
      <c r="G30" s="569"/>
      <c r="H30" s="569"/>
      <c r="I30" s="569"/>
      <c r="J30" s="569"/>
      <c r="K30" s="569"/>
      <c r="L30" s="268">
        <v>111.76703999999999</v>
      </c>
      <c r="M30" s="285">
        <v>4.84</v>
      </c>
      <c r="N30" s="301">
        <f t="shared" si="1"/>
        <v>540.95247359999996</v>
      </c>
    </row>
    <row r="31" spans="1:21" ht="31.5">
      <c r="A31" s="275" t="s">
        <v>501</v>
      </c>
      <c r="B31" s="276" t="s">
        <v>450</v>
      </c>
      <c r="C31" s="275" t="s">
        <v>412</v>
      </c>
      <c r="D31" s="267">
        <v>92775</v>
      </c>
      <c r="E31" s="569" t="s">
        <v>451</v>
      </c>
      <c r="F31" s="569"/>
      <c r="G31" s="569"/>
      <c r="H31" s="569"/>
      <c r="I31" s="569"/>
      <c r="J31" s="569"/>
      <c r="K31" s="569"/>
      <c r="L31" s="268">
        <v>29.259999999999998</v>
      </c>
      <c r="M31" s="285">
        <v>10.51</v>
      </c>
      <c r="N31" s="301">
        <f t="shared" si="1"/>
        <v>307.52259999999995</v>
      </c>
    </row>
    <row r="32" spans="1:21" ht="43.15" customHeight="1">
      <c r="A32" s="275" t="s">
        <v>502</v>
      </c>
      <c r="B32" s="276" t="s">
        <v>452</v>
      </c>
      <c r="C32" s="275" t="s">
        <v>412</v>
      </c>
      <c r="D32" s="267">
        <v>92778</v>
      </c>
      <c r="E32" s="569" t="s">
        <v>453</v>
      </c>
      <c r="F32" s="569"/>
      <c r="G32" s="569"/>
      <c r="H32" s="569"/>
      <c r="I32" s="569"/>
      <c r="J32" s="569"/>
      <c r="K32" s="569"/>
      <c r="L32" s="268">
        <v>111.76703999999999</v>
      </c>
      <c r="M32" s="285">
        <v>6.94</v>
      </c>
      <c r="N32" s="301">
        <f t="shared" si="1"/>
        <v>775.66325759999995</v>
      </c>
    </row>
    <row r="33" spans="1:14" ht="31.5">
      <c r="A33" s="275" t="s">
        <v>503</v>
      </c>
      <c r="B33" s="276" t="s">
        <v>454</v>
      </c>
      <c r="C33" s="275" t="s">
        <v>387</v>
      </c>
      <c r="D33" s="267">
        <v>92873</v>
      </c>
      <c r="E33" s="569" t="s">
        <v>455</v>
      </c>
      <c r="F33" s="569"/>
      <c r="G33" s="569"/>
      <c r="H33" s="569"/>
      <c r="I33" s="569"/>
      <c r="J33" s="569"/>
      <c r="K33" s="569"/>
      <c r="L33" s="268">
        <v>1.7171999999999998</v>
      </c>
      <c r="M33" s="285">
        <v>132.69</v>
      </c>
      <c r="N33" s="301">
        <f t="shared" si="1"/>
        <v>227.85526799999997</v>
      </c>
    </row>
    <row r="34" spans="1:14" s="378" customFormat="1" ht="67.900000000000006" customHeight="1">
      <c r="A34" s="380" t="s">
        <v>504</v>
      </c>
      <c r="B34" s="381" t="s">
        <v>456</v>
      </c>
      <c r="C34" s="380" t="s">
        <v>218</v>
      </c>
      <c r="D34" s="382" t="s">
        <v>457</v>
      </c>
      <c r="E34" s="552" t="s">
        <v>458</v>
      </c>
      <c r="F34" s="553"/>
      <c r="G34" s="553"/>
      <c r="H34" s="553"/>
      <c r="I34" s="553"/>
      <c r="J34" s="553"/>
      <c r="K34" s="554"/>
      <c r="L34" s="383">
        <v>29.453149999999997</v>
      </c>
      <c r="M34" s="384">
        <v>64.239999999999995</v>
      </c>
      <c r="N34" s="385">
        <f t="shared" si="1"/>
        <v>1892.0703559999997</v>
      </c>
    </row>
    <row r="35" spans="1:14" ht="15.75">
      <c r="A35" s="531" t="s">
        <v>15</v>
      </c>
      <c r="B35" s="531"/>
      <c r="C35" s="531"/>
      <c r="D35" s="531"/>
      <c r="E35" s="531"/>
      <c r="F35" s="531"/>
      <c r="G35" s="531"/>
      <c r="H35" s="531"/>
      <c r="I35" s="531"/>
      <c r="J35" s="531"/>
      <c r="K35" s="531"/>
      <c r="L35" s="531"/>
      <c r="M35" s="531"/>
      <c r="N35" s="296">
        <f>SUM(N24:N34)</f>
        <v>7276.226491200001</v>
      </c>
    </row>
    <row r="36" spans="1:14" ht="15.75">
      <c r="A36" s="278">
        <v>3</v>
      </c>
      <c r="B36" s="545" t="s">
        <v>459</v>
      </c>
      <c r="C36" s="545"/>
      <c r="D36" s="545"/>
      <c r="E36" s="545"/>
      <c r="F36" s="545"/>
      <c r="G36" s="545"/>
      <c r="H36" s="545"/>
      <c r="I36" s="545"/>
      <c r="J36" s="545"/>
      <c r="K36" s="545"/>
      <c r="L36" s="545"/>
      <c r="M36" s="545"/>
      <c r="N36" s="545"/>
    </row>
    <row r="37" spans="1:14" ht="72.599999999999994" customHeight="1">
      <c r="A37" s="275" t="s">
        <v>128</v>
      </c>
      <c r="B37" s="297" t="s">
        <v>460</v>
      </c>
      <c r="C37" s="298" t="s">
        <v>218</v>
      </c>
      <c r="D37" s="299">
        <v>87513</v>
      </c>
      <c r="E37" s="549" t="s">
        <v>461</v>
      </c>
      <c r="F37" s="550"/>
      <c r="G37" s="550"/>
      <c r="H37" s="550"/>
      <c r="I37" s="550"/>
      <c r="J37" s="550"/>
      <c r="K37" s="551"/>
      <c r="L37" s="300">
        <v>16.336000000000002</v>
      </c>
      <c r="M37" s="271">
        <v>60.52</v>
      </c>
      <c r="N37" s="301">
        <f t="shared" ref="N37:N43" si="2">M37*L37</f>
        <v>988.65472000000022</v>
      </c>
    </row>
    <row r="38" spans="1:14" ht="78.599999999999994" customHeight="1">
      <c r="A38" s="275" t="s">
        <v>389</v>
      </c>
      <c r="B38" s="276" t="s">
        <v>463</v>
      </c>
      <c r="C38" s="275" t="s">
        <v>218</v>
      </c>
      <c r="D38" s="267">
        <v>87521</v>
      </c>
      <c r="E38" s="536" t="s">
        <v>464</v>
      </c>
      <c r="F38" s="537"/>
      <c r="G38" s="537"/>
      <c r="H38" s="537"/>
      <c r="I38" s="537"/>
      <c r="J38" s="537"/>
      <c r="K38" s="538"/>
      <c r="L38" s="268">
        <v>54.49799999999999</v>
      </c>
      <c r="M38" s="285">
        <v>49.59</v>
      </c>
      <c r="N38" s="301">
        <f t="shared" si="2"/>
        <v>2702.5558199999996</v>
      </c>
    </row>
    <row r="39" spans="1:14" ht="42.6" customHeight="1">
      <c r="A39" s="275" t="s">
        <v>394</v>
      </c>
      <c r="B39" s="276" t="s">
        <v>466</v>
      </c>
      <c r="C39" s="275" t="s">
        <v>391</v>
      </c>
      <c r="D39" s="267">
        <v>93190</v>
      </c>
      <c r="E39" s="536" t="s">
        <v>467</v>
      </c>
      <c r="F39" s="537"/>
      <c r="G39" s="537"/>
      <c r="H39" s="537"/>
      <c r="I39" s="537"/>
      <c r="J39" s="537"/>
      <c r="K39" s="538"/>
      <c r="L39" s="268">
        <v>2.4</v>
      </c>
      <c r="M39" s="285">
        <v>23.73</v>
      </c>
      <c r="N39" s="301">
        <f t="shared" si="2"/>
        <v>56.951999999999998</v>
      </c>
    </row>
    <row r="40" spans="1:14" ht="42.6" customHeight="1">
      <c r="A40" s="275" t="s">
        <v>398</v>
      </c>
      <c r="B40" s="276" t="s">
        <v>469</v>
      </c>
      <c r="C40" s="275" t="s">
        <v>391</v>
      </c>
      <c r="D40" s="267">
        <v>93191</v>
      </c>
      <c r="E40" s="536" t="s">
        <v>470</v>
      </c>
      <c r="F40" s="537"/>
      <c r="G40" s="537"/>
      <c r="H40" s="537"/>
      <c r="I40" s="537"/>
      <c r="J40" s="537"/>
      <c r="K40" s="538"/>
      <c r="L40" s="268">
        <v>2.5</v>
      </c>
      <c r="M40" s="285">
        <v>24.66</v>
      </c>
      <c r="N40" s="301">
        <f t="shared" si="2"/>
        <v>61.65</v>
      </c>
    </row>
    <row r="41" spans="1:14" ht="31.5">
      <c r="A41" s="275" t="s">
        <v>401</v>
      </c>
      <c r="B41" s="276" t="s">
        <v>472</v>
      </c>
      <c r="C41" s="275" t="s">
        <v>391</v>
      </c>
      <c r="D41" s="267">
        <v>93198</v>
      </c>
      <c r="E41" s="536" t="s">
        <v>473</v>
      </c>
      <c r="F41" s="537"/>
      <c r="G41" s="537"/>
      <c r="H41" s="537"/>
      <c r="I41" s="537"/>
      <c r="J41" s="537"/>
      <c r="K41" s="538"/>
      <c r="L41" s="268">
        <v>2</v>
      </c>
      <c r="M41" s="285">
        <v>20.010000000000002</v>
      </c>
      <c r="N41" s="301">
        <f t="shared" si="2"/>
        <v>40.020000000000003</v>
      </c>
    </row>
    <row r="42" spans="1:14" ht="48" customHeight="1">
      <c r="A42" s="275" t="s">
        <v>404</v>
      </c>
      <c r="B42" s="276" t="s">
        <v>475</v>
      </c>
      <c r="C42" s="275" t="s">
        <v>391</v>
      </c>
      <c r="D42" s="267">
        <v>93199</v>
      </c>
      <c r="E42" s="536" t="s">
        <v>476</v>
      </c>
      <c r="F42" s="537"/>
      <c r="G42" s="537"/>
      <c r="H42" s="537"/>
      <c r="I42" s="537"/>
      <c r="J42" s="537"/>
      <c r="K42" s="538"/>
      <c r="L42" s="268">
        <v>2.5</v>
      </c>
      <c r="M42" s="285">
        <v>19.649999999999999</v>
      </c>
      <c r="N42" s="301">
        <f t="shared" si="2"/>
        <v>49.125</v>
      </c>
    </row>
    <row r="43" spans="1:14" s="378" customFormat="1" ht="42.6" customHeight="1">
      <c r="A43" s="380" t="s">
        <v>408</v>
      </c>
      <c r="B43" s="381" t="s">
        <v>477</v>
      </c>
      <c r="C43" s="380" t="s">
        <v>391</v>
      </c>
      <c r="D43" s="382">
        <v>93192</v>
      </c>
      <c r="E43" s="552" t="s">
        <v>478</v>
      </c>
      <c r="F43" s="553"/>
      <c r="G43" s="553"/>
      <c r="H43" s="553"/>
      <c r="I43" s="553"/>
      <c r="J43" s="553"/>
      <c r="K43" s="554"/>
      <c r="L43" s="383">
        <v>4.1999999999999993</v>
      </c>
      <c r="M43" s="384">
        <v>27.87</v>
      </c>
      <c r="N43" s="385">
        <f t="shared" si="2"/>
        <v>117.05399999999999</v>
      </c>
    </row>
    <row r="44" spans="1:14" ht="15.75">
      <c r="A44" s="531" t="s">
        <v>15</v>
      </c>
      <c r="B44" s="531"/>
      <c r="C44" s="531"/>
      <c r="D44" s="531"/>
      <c r="E44" s="531"/>
      <c r="F44" s="531"/>
      <c r="G44" s="531"/>
      <c r="H44" s="531"/>
      <c r="I44" s="531"/>
      <c r="J44" s="531"/>
      <c r="K44" s="531"/>
      <c r="L44" s="531"/>
      <c r="M44" s="531"/>
      <c r="N44" s="296">
        <f>SUM(N37:N43)</f>
        <v>4016.0115400000004</v>
      </c>
    </row>
    <row r="45" spans="1:14" ht="15.75">
      <c r="A45" s="278">
        <v>4</v>
      </c>
      <c r="B45" s="546" t="s">
        <v>479</v>
      </c>
      <c r="C45" s="547"/>
      <c r="D45" s="547"/>
      <c r="E45" s="547"/>
      <c r="F45" s="547"/>
      <c r="G45" s="547"/>
      <c r="H45" s="547"/>
      <c r="I45" s="547"/>
      <c r="J45" s="547"/>
      <c r="K45" s="547"/>
      <c r="L45" s="547"/>
      <c r="M45" s="547"/>
      <c r="N45" s="547"/>
    </row>
    <row r="46" spans="1:14" ht="15.75">
      <c r="A46" s="275" t="s">
        <v>27</v>
      </c>
      <c r="B46" s="276" t="s">
        <v>480</v>
      </c>
      <c r="C46" s="275"/>
      <c r="D46" s="267"/>
      <c r="E46" s="536" t="s">
        <v>481</v>
      </c>
      <c r="F46" s="537"/>
      <c r="G46" s="537"/>
      <c r="H46" s="537"/>
      <c r="I46" s="537"/>
      <c r="J46" s="537"/>
      <c r="K46" s="538"/>
      <c r="L46" s="268">
        <v>29.45</v>
      </c>
      <c r="M46" s="302"/>
      <c r="N46" s="301">
        <f>M46*L46</f>
        <v>0</v>
      </c>
    </row>
    <row r="47" spans="1:14" s="378" customFormat="1" ht="15.75">
      <c r="A47" s="380" t="s">
        <v>29</v>
      </c>
      <c r="B47" s="381" t="s">
        <v>592</v>
      </c>
      <c r="C47" s="380"/>
      <c r="D47" s="386"/>
      <c r="E47" s="570" t="s">
        <v>482</v>
      </c>
      <c r="F47" s="570"/>
      <c r="G47" s="570"/>
      <c r="H47" s="570"/>
      <c r="I47" s="570"/>
      <c r="J47" s="570"/>
      <c r="K47" s="570"/>
      <c r="L47" s="383"/>
      <c r="M47" s="302"/>
      <c r="N47" s="385">
        <f>M47*L47</f>
        <v>0</v>
      </c>
    </row>
    <row r="48" spans="1:14" ht="15.75">
      <c r="A48" s="531" t="s">
        <v>15</v>
      </c>
      <c r="B48" s="531"/>
      <c r="C48" s="531"/>
      <c r="D48" s="531"/>
      <c r="E48" s="531"/>
      <c r="F48" s="531"/>
      <c r="G48" s="531"/>
      <c r="H48" s="531"/>
      <c r="I48" s="531"/>
      <c r="J48" s="531"/>
      <c r="K48" s="531"/>
      <c r="L48" s="531"/>
      <c r="M48" s="531"/>
      <c r="N48" s="296">
        <f>N47+N46</f>
        <v>0</v>
      </c>
    </row>
    <row r="49" spans="1:14" ht="15.75">
      <c r="A49" s="278">
        <v>5</v>
      </c>
      <c r="B49" s="545" t="s">
        <v>483</v>
      </c>
      <c r="C49" s="545"/>
      <c r="D49" s="545"/>
      <c r="E49" s="545"/>
      <c r="F49" s="545"/>
      <c r="G49" s="545"/>
      <c r="H49" s="545"/>
      <c r="I49" s="545"/>
      <c r="J49" s="545"/>
      <c r="K49" s="545"/>
      <c r="L49" s="545"/>
      <c r="M49" s="545"/>
      <c r="N49" s="545"/>
    </row>
    <row r="50" spans="1:14" ht="61.9" customHeight="1">
      <c r="A50" s="275" t="s">
        <v>33</v>
      </c>
      <c r="B50" s="297" t="s">
        <v>484</v>
      </c>
      <c r="C50" s="298" t="s">
        <v>218</v>
      </c>
      <c r="D50" s="299">
        <v>87879</v>
      </c>
      <c r="E50" s="549" t="s">
        <v>485</v>
      </c>
      <c r="F50" s="550"/>
      <c r="G50" s="550"/>
      <c r="H50" s="550"/>
      <c r="I50" s="550"/>
      <c r="J50" s="550"/>
      <c r="K50" s="551"/>
      <c r="L50" s="300">
        <v>153.75499999999997</v>
      </c>
      <c r="M50" s="285">
        <v>2.4</v>
      </c>
      <c r="N50" s="301">
        <f t="shared" ref="N50:N55" si="3">M50*L50</f>
        <v>369.01199999999989</v>
      </c>
    </row>
    <row r="51" spans="1:14" ht="45.6" customHeight="1">
      <c r="A51" s="275" t="s">
        <v>462</v>
      </c>
      <c r="B51" s="276" t="s">
        <v>486</v>
      </c>
      <c r="C51" s="275" t="s">
        <v>218</v>
      </c>
      <c r="D51" s="267">
        <v>87882</v>
      </c>
      <c r="E51" s="536" t="s">
        <v>487</v>
      </c>
      <c r="F51" s="537"/>
      <c r="G51" s="537"/>
      <c r="H51" s="537"/>
      <c r="I51" s="537"/>
      <c r="J51" s="537"/>
      <c r="K51" s="538"/>
      <c r="L51" s="268">
        <v>29.45</v>
      </c>
      <c r="M51" s="285">
        <v>3.24</v>
      </c>
      <c r="N51" s="301">
        <f t="shared" si="3"/>
        <v>95.418000000000006</v>
      </c>
    </row>
    <row r="52" spans="1:14" ht="59.45" customHeight="1">
      <c r="A52" s="275" t="s">
        <v>465</v>
      </c>
      <c r="B52" s="276" t="s">
        <v>488</v>
      </c>
      <c r="C52" s="275" t="s">
        <v>218</v>
      </c>
      <c r="D52" s="267">
        <v>87527</v>
      </c>
      <c r="E52" s="536" t="s">
        <v>489</v>
      </c>
      <c r="F52" s="537"/>
      <c r="G52" s="537"/>
      <c r="H52" s="537"/>
      <c r="I52" s="537"/>
      <c r="J52" s="537"/>
      <c r="K52" s="538"/>
      <c r="L52" s="268">
        <v>15.756999999999998</v>
      </c>
      <c r="M52" s="285">
        <v>24.71</v>
      </c>
      <c r="N52" s="301">
        <f t="shared" si="3"/>
        <v>389.35546999999997</v>
      </c>
    </row>
    <row r="53" spans="1:14" ht="54.6" customHeight="1">
      <c r="A53" s="275" t="s">
        <v>468</v>
      </c>
      <c r="B53" s="276" t="s">
        <v>490</v>
      </c>
      <c r="C53" s="275" t="s">
        <v>218</v>
      </c>
      <c r="D53" s="267">
        <v>87530</v>
      </c>
      <c r="E53" s="536" t="s">
        <v>491</v>
      </c>
      <c r="F53" s="537"/>
      <c r="G53" s="537"/>
      <c r="H53" s="537"/>
      <c r="I53" s="537"/>
      <c r="J53" s="537"/>
      <c r="K53" s="538"/>
      <c r="L53" s="268">
        <v>138</v>
      </c>
      <c r="M53" s="285">
        <v>25.02</v>
      </c>
      <c r="N53" s="301">
        <f t="shared" si="3"/>
        <v>3452.7599999999998</v>
      </c>
    </row>
    <row r="54" spans="1:14" ht="42.6" customHeight="1">
      <c r="A54" s="275" t="s">
        <v>471</v>
      </c>
      <c r="B54" s="276" t="s">
        <v>492</v>
      </c>
      <c r="C54" s="275" t="s">
        <v>218</v>
      </c>
      <c r="D54" s="267">
        <v>90407</v>
      </c>
      <c r="E54" s="536" t="s">
        <v>493</v>
      </c>
      <c r="F54" s="537"/>
      <c r="G54" s="537"/>
      <c r="H54" s="537"/>
      <c r="I54" s="537"/>
      <c r="J54" s="537"/>
      <c r="K54" s="538"/>
      <c r="L54" s="268">
        <v>29.45</v>
      </c>
      <c r="M54" s="285">
        <v>31.98</v>
      </c>
      <c r="N54" s="301">
        <f t="shared" si="3"/>
        <v>941.81100000000004</v>
      </c>
    </row>
    <row r="55" spans="1:14" s="378" customFormat="1" ht="56.45" customHeight="1">
      <c r="A55" s="380" t="s">
        <v>474</v>
      </c>
      <c r="B55" s="381" t="s">
        <v>494</v>
      </c>
      <c r="C55" s="380" t="s">
        <v>218</v>
      </c>
      <c r="D55" s="382">
        <v>87264</v>
      </c>
      <c r="E55" s="552" t="s">
        <v>489</v>
      </c>
      <c r="F55" s="553"/>
      <c r="G55" s="553"/>
      <c r="H55" s="553"/>
      <c r="I55" s="553"/>
      <c r="J55" s="553"/>
      <c r="K55" s="554"/>
      <c r="L55" s="383">
        <v>15.756999999999998</v>
      </c>
      <c r="M55" s="384">
        <v>55.25</v>
      </c>
      <c r="N55" s="385">
        <f t="shared" si="3"/>
        <v>870.57424999999989</v>
      </c>
    </row>
    <row r="56" spans="1:14" ht="15.75">
      <c r="A56" s="531" t="s">
        <v>15</v>
      </c>
      <c r="B56" s="531"/>
      <c r="C56" s="531"/>
      <c r="D56" s="531"/>
      <c r="E56" s="531"/>
      <c r="F56" s="531"/>
      <c r="G56" s="531"/>
      <c r="H56" s="531"/>
      <c r="I56" s="531"/>
      <c r="J56" s="531"/>
      <c r="K56" s="531"/>
      <c r="L56" s="531"/>
      <c r="M56" s="531"/>
      <c r="N56" s="296">
        <f>SUM(N50:N55)</f>
        <v>6118.9307199999985</v>
      </c>
    </row>
    <row r="57" spans="1:14" ht="15.75">
      <c r="A57" s="278">
        <v>6</v>
      </c>
      <c r="B57" s="546" t="s">
        <v>505</v>
      </c>
      <c r="C57" s="547"/>
      <c r="D57" s="547"/>
      <c r="E57" s="547"/>
      <c r="F57" s="547"/>
      <c r="G57" s="547"/>
      <c r="H57" s="547"/>
      <c r="I57" s="547"/>
      <c r="J57" s="547"/>
      <c r="K57" s="547"/>
      <c r="L57" s="547"/>
      <c r="M57" s="547"/>
      <c r="N57" s="547"/>
    </row>
    <row r="58" spans="1:14" ht="47.25">
      <c r="A58" s="275" t="s">
        <v>34</v>
      </c>
      <c r="B58" s="277" t="s">
        <v>506</v>
      </c>
      <c r="C58" s="275" t="s">
        <v>218</v>
      </c>
      <c r="D58" s="267">
        <v>87700</v>
      </c>
      <c r="E58" s="536" t="s">
        <v>507</v>
      </c>
      <c r="F58" s="537"/>
      <c r="G58" s="537"/>
      <c r="H58" s="537"/>
      <c r="I58" s="537"/>
      <c r="J58" s="537"/>
      <c r="K58" s="538"/>
      <c r="L58" s="268">
        <v>15.59</v>
      </c>
      <c r="M58" s="285">
        <v>29.48</v>
      </c>
      <c r="N58" s="301">
        <f>M58*L58</f>
        <v>459.59320000000002</v>
      </c>
    </row>
    <row r="59" spans="1:14" ht="63">
      <c r="A59" s="275" t="s">
        <v>35</v>
      </c>
      <c r="B59" s="276" t="s">
        <v>508</v>
      </c>
      <c r="C59" s="275" t="s">
        <v>218</v>
      </c>
      <c r="D59" s="267">
        <v>87249</v>
      </c>
      <c r="E59" s="536" t="s">
        <v>509</v>
      </c>
      <c r="F59" s="537"/>
      <c r="G59" s="537"/>
      <c r="H59" s="537"/>
      <c r="I59" s="537"/>
      <c r="J59" s="537"/>
      <c r="K59" s="538"/>
      <c r="L59" s="268">
        <v>7.89</v>
      </c>
      <c r="M59" s="285">
        <v>42.34</v>
      </c>
      <c r="N59" s="301">
        <f>M59*L59</f>
        <v>334.06260000000003</v>
      </c>
    </row>
    <row r="60" spans="1:14" ht="63">
      <c r="A60" s="275" t="s">
        <v>517</v>
      </c>
      <c r="B60" s="276" t="s">
        <v>510</v>
      </c>
      <c r="C60" s="275" t="s">
        <v>218</v>
      </c>
      <c r="D60" s="267">
        <v>87250</v>
      </c>
      <c r="E60" s="536" t="s">
        <v>511</v>
      </c>
      <c r="F60" s="537"/>
      <c r="G60" s="537"/>
      <c r="H60" s="537"/>
      <c r="I60" s="537"/>
      <c r="J60" s="537"/>
      <c r="K60" s="538"/>
      <c r="L60" s="268">
        <v>7.7</v>
      </c>
      <c r="M60" s="285">
        <v>34.33</v>
      </c>
      <c r="N60" s="301">
        <f>M60*L60</f>
        <v>264.34100000000001</v>
      </c>
    </row>
    <row r="61" spans="1:14" ht="31.5">
      <c r="A61" s="275" t="s">
        <v>518</v>
      </c>
      <c r="B61" s="276" t="s">
        <v>512</v>
      </c>
      <c r="C61" s="275" t="s">
        <v>391</v>
      </c>
      <c r="D61" s="266" t="s">
        <v>513</v>
      </c>
      <c r="E61" s="536" t="s">
        <v>514</v>
      </c>
      <c r="F61" s="537"/>
      <c r="G61" s="537"/>
      <c r="H61" s="537"/>
      <c r="I61" s="537"/>
      <c r="J61" s="537"/>
      <c r="K61" s="538"/>
      <c r="L61" s="268">
        <v>1.8</v>
      </c>
      <c r="M61" s="285">
        <v>78.040000000000006</v>
      </c>
      <c r="N61" s="301">
        <f>M61*L61</f>
        <v>140.47200000000001</v>
      </c>
    </row>
    <row r="62" spans="1:14" s="378" customFormat="1" ht="47.25">
      <c r="A62" s="380" t="s">
        <v>519</v>
      </c>
      <c r="B62" s="381" t="s">
        <v>515</v>
      </c>
      <c r="C62" s="380" t="s">
        <v>391</v>
      </c>
      <c r="D62" s="382">
        <v>88649</v>
      </c>
      <c r="E62" s="552" t="s">
        <v>516</v>
      </c>
      <c r="F62" s="553"/>
      <c r="G62" s="553"/>
      <c r="H62" s="553"/>
      <c r="I62" s="553"/>
      <c r="J62" s="553"/>
      <c r="K62" s="554"/>
      <c r="L62" s="383">
        <v>16.8</v>
      </c>
      <c r="M62" s="384">
        <v>4.96</v>
      </c>
      <c r="N62" s="385">
        <f>M62*L62</f>
        <v>83.328000000000003</v>
      </c>
    </row>
    <row r="63" spans="1:14" ht="15.75">
      <c r="A63" s="531" t="s">
        <v>15</v>
      </c>
      <c r="B63" s="531"/>
      <c r="C63" s="531"/>
      <c r="D63" s="531"/>
      <c r="E63" s="531"/>
      <c r="F63" s="531"/>
      <c r="G63" s="531"/>
      <c r="H63" s="531"/>
      <c r="I63" s="531"/>
      <c r="J63" s="531"/>
      <c r="K63" s="531"/>
      <c r="L63" s="531"/>
      <c r="M63" s="531"/>
      <c r="N63" s="296">
        <f>SUM(N58:N62)</f>
        <v>1281.7967999999998</v>
      </c>
    </row>
    <row r="64" spans="1:14" ht="15.75">
      <c r="A64" s="275">
        <v>7</v>
      </c>
      <c r="B64" s="545" t="s">
        <v>520</v>
      </c>
      <c r="C64" s="545"/>
      <c r="D64" s="545"/>
      <c r="E64" s="545"/>
      <c r="F64" s="545"/>
      <c r="G64" s="545"/>
      <c r="H64" s="545"/>
      <c r="I64" s="545"/>
      <c r="J64" s="545"/>
      <c r="K64" s="545"/>
      <c r="L64" s="545"/>
      <c r="M64" s="545"/>
      <c r="N64" s="545"/>
    </row>
    <row r="65" spans="1:14" ht="15.75">
      <c r="A65" s="275" t="s">
        <v>536</v>
      </c>
      <c r="B65" s="556" t="s">
        <v>521</v>
      </c>
      <c r="C65" s="556"/>
      <c r="D65" s="556"/>
      <c r="E65" s="556"/>
      <c r="F65" s="556"/>
      <c r="G65" s="556"/>
      <c r="H65" s="556"/>
      <c r="I65" s="556"/>
      <c r="J65" s="556"/>
      <c r="K65" s="556"/>
      <c r="L65" s="556"/>
      <c r="M65" s="556"/>
      <c r="N65" s="556"/>
    </row>
    <row r="66" spans="1:14" ht="63">
      <c r="A66" s="279" t="s">
        <v>537</v>
      </c>
      <c r="B66" s="297" t="s">
        <v>522</v>
      </c>
      <c r="C66" s="298" t="s">
        <v>523</v>
      </c>
      <c r="D66" s="299">
        <v>91014</v>
      </c>
      <c r="E66" s="549" t="s">
        <v>524</v>
      </c>
      <c r="F66" s="550"/>
      <c r="G66" s="550"/>
      <c r="H66" s="550"/>
      <c r="I66" s="550"/>
      <c r="J66" s="550"/>
      <c r="K66" s="551"/>
      <c r="L66" s="300">
        <v>1</v>
      </c>
      <c r="M66" s="285">
        <v>515.20000000000005</v>
      </c>
      <c r="N66" s="301">
        <f>M66*L66</f>
        <v>515.20000000000005</v>
      </c>
    </row>
    <row r="67" spans="1:14" ht="63">
      <c r="A67" s="275" t="s">
        <v>538</v>
      </c>
      <c r="B67" s="276" t="s">
        <v>525</v>
      </c>
      <c r="C67" s="275" t="s">
        <v>523</v>
      </c>
      <c r="D67" s="267">
        <v>91016</v>
      </c>
      <c r="E67" s="536" t="s">
        <v>526</v>
      </c>
      <c r="F67" s="537"/>
      <c r="G67" s="537"/>
      <c r="H67" s="537"/>
      <c r="I67" s="537"/>
      <c r="J67" s="537"/>
      <c r="K67" s="538"/>
      <c r="L67" s="268">
        <v>3</v>
      </c>
      <c r="M67" s="285">
        <v>606.14</v>
      </c>
      <c r="N67" s="301">
        <f>M67*L67</f>
        <v>1818.42</v>
      </c>
    </row>
    <row r="68" spans="1:14" ht="47.25">
      <c r="A68" s="279" t="s">
        <v>539</v>
      </c>
      <c r="B68" s="284" t="s">
        <v>527</v>
      </c>
      <c r="C68" s="303" t="s">
        <v>523</v>
      </c>
      <c r="D68" s="294">
        <v>90830</v>
      </c>
      <c r="E68" s="559" t="s">
        <v>526</v>
      </c>
      <c r="F68" s="560"/>
      <c r="G68" s="560"/>
      <c r="H68" s="560"/>
      <c r="I68" s="560"/>
      <c r="J68" s="560"/>
      <c r="K68" s="561"/>
      <c r="L68" s="295">
        <v>3</v>
      </c>
      <c r="M68" s="285">
        <v>77.56</v>
      </c>
      <c r="N68" s="304">
        <f>M68*L68</f>
        <v>232.68</v>
      </c>
    </row>
    <row r="69" spans="1:14" ht="15.75">
      <c r="A69" s="275" t="s">
        <v>55</v>
      </c>
      <c r="B69" s="556" t="s">
        <v>528</v>
      </c>
      <c r="C69" s="556"/>
      <c r="D69" s="556"/>
      <c r="E69" s="556"/>
      <c r="F69" s="556"/>
      <c r="G69" s="556"/>
      <c r="H69" s="556"/>
      <c r="I69" s="556"/>
      <c r="J69" s="556"/>
      <c r="K69" s="556"/>
      <c r="L69" s="556"/>
      <c r="M69" s="556"/>
      <c r="N69" s="556"/>
    </row>
    <row r="70" spans="1:14" ht="31.5">
      <c r="A70" s="279" t="s">
        <v>534</v>
      </c>
      <c r="B70" s="297" t="s">
        <v>529</v>
      </c>
      <c r="C70" s="298" t="s">
        <v>523</v>
      </c>
      <c r="D70" s="305" t="s">
        <v>530</v>
      </c>
      <c r="E70" s="549" t="s">
        <v>526</v>
      </c>
      <c r="F70" s="550"/>
      <c r="G70" s="550"/>
      <c r="H70" s="550"/>
      <c r="I70" s="550"/>
      <c r="J70" s="550"/>
      <c r="K70" s="551"/>
      <c r="L70" s="300">
        <v>3</v>
      </c>
      <c r="M70" s="285">
        <v>328.11</v>
      </c>
      <c r="N70" s="282">
        <f>M70*L70</f>
        <v>984.33</v>
      </c>
    </row>
    <row r="71" spans="1:14" s="378" customFormat="1" ht="31.5">
      <c r="A71" s="390" t="s">
        <v>535</v>
      </c>
      <c r="B71" s="381" t="s">
        <v>531</v>
      </c>
      <c r="C71" s="380" t="s">
        <v>218</v>
      </c>
      <c r="D71" s="382">
        <v>72119</v>
      </c>
      <c r="E71" s="552" t="s">
        <v>532</v>
      </c>
      <c r="F71" s="553"/>
      <c r="G71" s="553"/>
      <c r="H71" s="553"/>
      <c r="I71" s="553"/>
      <c r="J71" s="553"/>
      <c r="K71" s="554"/>
      <c r="L71" s="383">
        <v>2.9</v>
      </c>
      <c r="M71" s="384">
        <v>145.1</v>
      </c>
      <c r="N71" s="391">
        <f>M71*L71</f>
        <v>420.78999999999996</v>
      </c>
    </row>
    <row r="72" spans="1:14" ht="15.75">
      <c r="A72" s="531" t="s">
        <v>15</v>
      </c>
      <c r="B72" s="531"/>
      <c r="C72" s="531"/>
      <c r="D72" s="531"/>
      <c r="E72" s="531"/>
      <c r="F72" s="531"/>
      <c r="G72" s="531"/>
      <c r="H72" s="531"/>
      <c r="I72" s="531"/>
      <c r="J72" s="531"/>
      <c r="K72" s="531"/>
      <c r="L72" s="531"/>
      <c r="M72" s="531"/>
      <c r="N72" s="296" cm="1">
        <f t="array" ref="N72:N73">SUM(N66:N68)+(N70:N71)</f>
        <v>3550.6299999999997</v>
      </c>
    </row>
    <row r="73" spans="1:14" ht="15.75">
      <c r="A73" s="275">
        <v>8</v>
      </c>
      <c r="B73" s="556" t="s">
        <v>533</v>
      </c>
      <c r="C73" s="562"/>
      <c r="D73" s="562"/>
      <c r="E73" s="562"/>
      <c r="F73" s="562"/>
      <c r="G73" s="562"/>
      <c r="H73" s="562"/>
      <c r="I73" s="562"/>
      <c r="J73" s="562"/>
      <c r="K73" s="562"/>
      <c r="L73" s="562"/>
      <c r="N73" s="25">
        <v>2987.0899999999997</v>
      </c>
    </row>
    <row r="74" spans="1:14" ht="31.5">
      <c r="A74" s="275" t="s">
        <v>61</v>
      </c>
      <c r="B74" s="276" t="s">
        <v>540</v>
      </c>
      <c r="C74" s="275" t="s">
        <v>218</v>
      </c>
      <c r="D74" s="267">
        <v>88483</v>
      </c>
      <c r="E74" s="536" t="s">
        <v>541</v>
      </c>
      <c r="F74" s="537"/>
      <c r="G74" s="537"/>
      <c r="H74" s="537"/>
      <c r="I74" s="537"/>
      <c r="J74" s="537"/>
      <c r="K74" s="538"/>
      <c r="L74" s="268">
        <v>89.542999999999978</v>
      </c>
      <c r="M74" s="285">
        <v>2.61</v>
      </c>
      <c r="N74" s="282">
        <f t="shared" ref="N74:N79" si="4">M74*L74</f>
        <v>233.70722999999992</v>
      </c>
    </row>
    <row r="75" spans="1:14" ht="31.5">
      <c r="A75" s="275" t="s">
        <v>83</v>
      </c>
      <c r="B75" s="276" t="s">
        <v>542</v>
      </c>
      <c r="C75" s="275" t="s">
        <v>218</v>
      </c>
      <c r="D75" s="267">
        <v>88496</v>
      </c>
      <c r="E75" s="536" t="s">
        <v>543</v>
      </c>
      <c r="F75" s="537"/>
      <c r="G75" s="537"/>
      <c r="H75" s="537"/>
      <c r="I75" s="537"/>
      <c r="J75" s="537"/>
      <c r="K75" s="538"/>
      <c r="L75" s="268">
        <v>12.89</v>
      </c>
      <c r="M75" s="285">
        <v>17.7</v>
      </c>
      <c r="N75" s="282">
        <f t="shared" si="4"/>
        <v>228.15299999999999</v>
      </c>
    </row>
    <row r="76" spans="1:14" ht="31.5">
      <c r="A76" s="275" t="s">
        <v>84</v>
      </c>
      <c r="B76" s="276" t="s">
        <v>544</v>
      </c>
      <c r="C76" s="275" t="s">
        <v>218</v>
      </c>
      <c r="D76" s="267">
        <v>88497</v>
      </c>
      <c r="E76" s="536" t="s">
        <v>545</v>
      </c>
      <c r="F76" s="537"/>
      <c r="G76" s="537"/>
      <c r="H76" s="537"/>
      <c r="I76" s="537"/>
      <c r="J76" s="537"/>
      <c r="K76" s="538"/>
      <c r="L76" s="268">
        <v>61.997000000000021</v>
      </c>
      <c r="M76" s="285">
        <v>9.8800000000000008</v>
      </c>
      <c r="N76" s="282">
        <f t="shared" si="4"/>
        <v>612.53036000000031</v>
      </c>
    </row>
    <row r="77" spans="1:14" ht="31.5">
      <c r="A77" s="275" t="s">
        <v>85</v>
      </c>
      <c r="B77" s="276" t="s">
        <v>546</v>
      </c>
      <c r="C77" s="275" t="s">
        <v>218</v>
      </c>
      <c r="D77" s="267">
        <v>88488</v>
      </c>
      <c r="E77" s="536" t="s">
        <v>543</v>
      </c>
      <c r="F77" s="537"/>
      <c r="G77" s="537"/>
      <c r="H77" s="537"/>
      <c r="I77" s="537"/>
      <c r="J77" s="537"/>
      <c r="K77" s="538"/>
      <c r="L77" s="268">
        <v>12.89</v>
      </c>
      <c r="M77" s="285">
        <v>10.5</v>
      </c>
      <c r="N77" s="282">
        <f t="shared" si="4"/>
        <v>135.345</v>
      </c>
    </row>
    <row r="78" spans="1:14" ht="31.5">
      <c r="A78" s="275" t="s">
        <v>86</v>
      </c>
      <c r="B78" s="276" t="s">
        <v>547</v>
      </c>
      <c r="C78" s="275" t="s">
        <v>218</v>
      </c>
      <c r="D78" s="267">
        <v>88489</v>
      </c>
      <c r="E78" s="536" t="s">
        <v>545</v>
      </c>
      <c r="F78" s="537"/>
      <c r="G78" s="537"/>
      <c r="H78" s="537"/>
      <c r="I78" s="537"/>
      <c r="J78" s="537"/>
      <c r="K78" s="538"/>
      <c r="L78" s="268">
        <v>61.997000000000021</v>
      </c>
      <c r="M78" s="285">
        <v>9.2799999999999994</v>
      </c>
      <c r="N78" s="282">
        <f t="shared" si="4"/>
        <v>575.33216000000016</v>
      </c>
    </row>
    <row r="79" spans="1:14" s="378" customFormat="1" ht="31.5">
      <c r="A79" s="380" t="s">
        <v>87</v>
      </c>
      <c r="B79" s="381" t="s">
        <v>548</v>
      </c>
      <c r="C79" s="380" t="s">
        <v>218</v>
      </c>
      <c r="D79" s="382">
        <v>6082</v>
      </c>
      <c r="E79" s="552" t="s">
        <v>549</v>
      </c>
      <c r="F79" s="553"/>
      <c r="G79" s="553"/>
      <c r="H79" s="553"/>
      <c r="I79" s="553"/>
      <c r="J79" s="553"/>
      <c r="K79" s="554"/>
      <c r="L79" s="383">
        <v>11.560500000000001</v>
      </c>
      <c r="M79" s="384">
        <v>13.3</v>
      </c>
      <c r="N79" s="391">
        <f t="shared" si="4"/>
        <v>153.75465000000003</v>
      </c>
    </row>
    <row r="80" spans="1:14" ht="15.75">
      <c r="A80" s="531" t="s">
        <v>15</v>
      </c>
      <c r="B80" s="531"/>
      <c r="C80" s="531"/>
      <c r="D80" s="531"/>
      <c r="E80" s="531"/>
      <c r="F80" s="531"/>
      <c r="G80" s="531"/>
      <c r="H80" s="531"/>
      <c r="I80" s="531"/>
      <c r="J80" s="531"/>
      <c r="K80" s="531"/>
      <c r="L80" s="531"/>
      <c r="M80" s="531"/>
      <c r="N80" s="296">
        <f>SUM(N74:N79)</f>
        <v>1938.8224000000005</v>
      </c>
    </row>
    <row r="81" spans="1:16" ht="15.75">
      <c r="A81" s="275">
        <v>9</v>
      </c>
      <c r="B81" s="557" t="s">
        <v>75</v>
      </c>
      <c r="C81" s="558"/>
      <c r="D81" s="558"/>
      <c r="E81" s="558"/>
      <c r="F81" s="558"/>
      <c r="G81" s="558"/>
      <c r="H81" s="558"/>
      <c r="I81" s="558"/>
      <c r="J81" s="558"/>
      <c r="K81" s="558"/>
      <c r="L81" s="558"/>
      <c r="M81" s="558"/>
      <c r="N81" s="558"/>
    </row>
    <row r="82" spans="1:16" ht="78.75">
      <c r="A82" s="275" t="s">
        <v>90</v>
      </c>
      <c r="B82" s="276" t="s">
        <v>550</v>
      </c>
      <c r="C82" s="275" t="s">
        <v>523</v>
      </c>
      <c r="D82" s="266" t="s">
        <v>551</v>
      </c>
      <c r="E82" s="536" t="s">
        <v>552</v>
      </c>
      <c r="F82" s="537"/>
      <c r="G82" s="537"/>
      <c r="H82" s="537"/>
      <c r="I82" s="537"/>
      <c r="J82" s="537"/>
      <c r="K82" s="538"/>
      <c r="L82" s="268">
        <v>1</v>
      </c>
      <c r="M82" s="285">
        <v>576.65</v>
      </c>
      <c r="N82" s="282">
        <f>M82*L82</f>
        <v>576.65</v>
      </c>
    </row>
    <row r="83" spans="1:16" ht="15.75">
      <c r="A83" s="275" t="s">
        <v>261</v>
      </c>
      <c r="B83" s="276" t="s">
        <v>553</v>
      </c>
      <c r="C83" s="275" t="s">
        <v>523</v>
      </c>
      <c r="D83" s="266" t="s">
        <v>554</v>
      </c>
      <c r="E83" s="536" t="s">
        <v>552</v>
      </c>
      <c r="F83" s="537"/>
      <c r="G83" s="537"/>
      <c r="H83" s="537"/>
      <c r="I83" s="537"/>
      <c r="J83" s="537"/>
      <c r="K83" s="538"/>
      <c r="L83" s="268">
        <v>1</v>
      </c>
      <c r="M83" s="285">
        <v>24.81</v>
      </c>
      <c r="N83" s="282">
        <f t="shared" ref="N83:N96" si="5">M83*L83</f>
        <v>24.81</v>
      </c>
    </row>
    <row r="84" spans="1:16" ht="31.5">
      <c r="A84" s="275" t="s">
        <v>288</v>
      </c>
      <c r="B84" s="276" t="s">
        <v>555</v>
      </c>
      <c r="C84" s="275" t="s">
        <v>523</v>
      </c>
      <c r="D84" s="266" t="s">
        <v>556</v>
      </c>
      <c r="E84" s="536" t="s">
        <v>552</v>
      </c>
      <c r="F84" s="537"/>
      <c r="G84" s="537"/>
      <c r="H84" s="537"/>
      <c r="I84" s="537"/>
      <c r="J84" s="537"/>
      <c r="K84" s="538"/>
      <c r="L84" s="268">
        <v>1</v>
      </c>
      <c r="M84" s="285">
        <v>138.25</v>
      </c>
      <c r="N84" s="282">
        <f t="shared" si="5"/>
        <v>138.25</v>
      </c>
    </row>
    <row r="85" spans="1:16" ht="31.5">
      <c r="A85" s="275" t="s">
        <v>289</v>
      </c>
      <c r="B85" s="276" t="s">
        <v>557</v>
      </c>
      <c r="C85" s="275" t="s">
        <v>218</v>
      </c>
      <c r="D85" s="267">
        <v>85005</v>
      </c>
      <c r="E85" s="536" t="s">
        <v>558</v>
      </c>
      <c r="F85" s="537"/>
      <c r="G85" s="537"/>
      <c r="H85" s="537"/>
      <c r="I85" s="537"/>
      <c r="J85" s="537"/>
      <c r="K85" s="538"/>
      <c r="L85" s="268">
        <v>0.54</v>
      </c>
      <c r="M85" s="285">
        <v>235.17</v>
      </c>
      <c r="N85" s="282">
        <f t="shared" si="5"/>
        <v>126.9918</v>
      </c>
    </row>
    <row r="86" spans="1:16" ht="31.5">
      <c r="A86" s="275" t="s">
        <v>290</v>
      </c>
      <c r="B86" s="276" t="s">
        <v>559</v>
      </c>
      <c r="C86" s="275" t="s">
        <v>523</v>
      </c>
      <c r="D86" s="267">
        <v>88571</v>
      </c>
      <c r="E86" s="536" t="s">
        <v>552</v>
      </c>
      <c r="F86" s="537"/>
      <c r="G86" s="537"/>
      <c r="H86" s="537"/>
      <c r="I86" s="537"/>
      <c r="J86" s="537"/>
      <c r="K86" s="538"/>
      <c r="L86" s="268">
        <v>1</v>
      </c>
      <c r="M86" s="285">
        <v>38.39</v>
      </c>
      <c r="N86" s="282">
        <f t="shared" si="5"/>
        <v>38.39</v>
      </c>
    </row>
    <row r="87" spans="1:16" ht="15.75">
      <c r="A87" s="275" t="s">
        <v>291</v>
      </c>
      <c r="B87" s="276" t="s">
        <v>560</v>
      </c>
      <c r="C87" s="275" t="s">
        <v>523</v>
      </c>
      <c r="D87" s="266" t="s">
        <v>561</v>
      </c>
      <c r="E87" s="536" t="s">
        <v>552</v>
      </c>
      <c r="F87" s="537"/>
      <c r="G87" s="537"/>
      <c r="H87" s="537"/>
      <c r="I87" s="537"/>
      <c r="J87" s="537"/>
      <c r="K87" s="538"/>
      <c r="L87" s="268">
        <v>1</v>
      </c>
      <c r="M87" s="285">
        <v>34.369999999999997</v>
      </c>
      <c r="N87" s="282">
        <f t="shared" si="5"/>
        <v>34.369999999999997</v>
      </c>
    </row>
    <row r="88" spans="1:16" ht="15.75">
      <c r="A88" s="275" t="s">
        <v>292</v>
      </c>
      <c r="B88" s="276" t="s">
        <v>562</v>
      </c>
      <c r="C88" s="275" t="s">
        <v>523</v>
      </c>
      <c r="D88" s="266" t="s">
        <v>563</v>
      </c>
      <c r="E88" s="536" t="s">
        <v>552</v>
      </c>
      <c r="F88" s="537"/>
      <c r="G88" s="537"/>
      <c r="H88" s="537"/>
      <c r="I88" s="537"/>
      <c r="J88" s="537"/>
      <c r="K88" s="538"/>
      <c r="L88" s="268">
        <v>1</v>
      </c>
      <c r="M88" s="285">
        <v>44.55</v>
      </c>
      <c r="N88" s="282">
        <f t="shared" si="5"/>
        <v>44.55</v>
      </c>
    </row>
    <row r="89" spans="1:16" ht="31.5">
      <c r="A89" s="275" t="s">
        <v>293</v>
      </c>
      <c r="B89" s="276" t="s">
        <v>564</v>
      </c>
      <c r="C89" s="275" t="s">
        <v>523</v>
      </c>
      <c r="D89" s="267">
        <v>86904</v>
      </c>
      <c r="E89" s="536" t="s">
        <v>524</v>
      </c>
      <c r="F89" s="537"/>
      <c r="G89" s="537"/>
      <c r="H89" s="537"/>
      <c r="I89" s="537"/>
      <c r="J89" s="537"/>
      <c r="K89" s="538"/>
      <c r="L89" s="268">
        <v>1</v>
      </c>
      <c r="M89" s="285">
        <v>114.21</v>
      </c>
      <c r="N89" s="282">
        <f t="shared" si="5"/>
        <v>114.21</v>
      </c>
    </row>
    <row r="90" spans="1:16" ht="47.25">
      <c r="A90" s="275" t="s">
        <v>582</v>
      </c>
      <c r="B90" s="276" t="s">
        <v>565</v>
      </c>
      <c r="C90" s="275" t="s">
        <v>523</v>
      </c>
      <c r="D90" s="267">
        <v>86906</v>
      </c>
      <c r="E90" s="536" t="s">
        <v>524</v>
      </c>
      <c r="F90" s="537"/>
      <c r="G90" s="537"/>
      <c r="H90" s="537"/>
      <c r="I90" s="537"/>
      <c r="J90" s="537"/>
      <c r="K90" s="538"/>
      <c r="L90" s="268">
        <v>1</v>
      </c>
      <c r="M90" s="285">
        <v>44.35</v>
      </c>
      <c r="N90" s="282">
        <f t="shared" si="5"/>
        <v>44.35</v>
      </c>
    </row>
    <row r="91" spans="1:16" ht="31.5">
      <c r="A91" s="275" t="s">
        <v>583</v>
      </c>
      <c r="B91" s="276" t="s">
        <v>566</v>
      </c>
      <c r="C91" s="275" t="s">
        <v>523</v>
      </c>
      <c r="D91" s="266" t="s">
        <v>567</v>
      </c>
      <c r="E91" s="536" t="s">
        <v>568</v>
      </c>
      <c r="F91" s="537"/>
      <c r="G91" s="537"/>
      <c r="H91" s="537"/>
      <c r="I91" s="537"/>
      <c r="J91" s="537"/>
      <c r="K91" s="538"/>
      <c r="L91" s="268">
        <v>2</v>
      </c>
      <c r="M91" s="285">
        <v>235.11</v>
      </c>
      <c r="N91" s="282">
        <f t="shared" si="5"/>
        <v>470.22</v>
      </c>
    </row>
    <row r="92" spans="1:16" ht="15.75">
      <c r="A92" s="275" t="s">
        <v>584</v>
      </c>
      <c r="B92" s="276" t="s">
        <v>569</v>
      </c>
      <c r="C92" s="275" t="s">
        <v>523</v>
      </c>
      <c r="D92" s="266" t="s">
        <v>570</v>
      </c>
      <c r="E92" s="536" t="s">
        <v>524</v>
      </c>
      <c r="F92" s="537"/>
      <c r="G92" s="537"/>
      <c r="H92" s="537"/>
      <c r="I92" s="537"/>
      <c r="J92" s="537"/>
      <c r="K92" s="538"/>
      <c r="L92" s="268">
        <v>1</v>
      </c>
      <c r="M92" s="285">
        <v>113.76</v>
      </c>
      <c r="N92" s="282">
        <f t="shared" si="5"/>
        <v>113.76</v>
      </c>
    </row>
    <row r="93" spans="1:16" ht="31.5">
      <c r="A93" s="275" t="s">
        <v>585</v>
      </c>
      <c r="B93" s="276" t="s">
        <v>571</v>
      </c>
      <c r="C93" s="275" t="s">
        <v>523</v>
      </c>
      <c r="D93" s="266" t="s">
        <v>572</v>
      </c>
      <c r="E93" s="536" t="s">
        <v>524</v>
      </c>
      <c r="F93" s="537"/>
      <c r="G93" s="537"/>
      <c r="H93" s="537"/>
      <c r="I93" s="537"/>
      <c r="J93" s="537"/>
      <c r="K93" s="538"/>
      <c r="L93" s="268">
        <v>1</v>
      </c>
      <c r="M93" s="285">
        <v>225.72</v>
      </c>
      <c r="N93" s="282">
        <f t="shared" si="5"/>
        <v>225.72</v>
      </c>
    </row>
    <row r="94" spans="1:16" ht="31.5">
      <c r="A94" s="275" t="s">
        <v>586</v>
      </c>
      <c r="B94" s="276" t="s">
        <v>573</v>
      </c>
      <c r="C94" s="275" t="s">
        <v>218</v>
      </c>
      <c r="D94" s="266" t="s">
        <v>574</v>
      </c>
      <c r="E94" s="536" t="s">
        <v>575</v>
      </c>
      <c r="F94" s="537"/>
      <c r="G94" s="537"/>
      <c r="H94" s="537"/>
      <c r="I94" s="537"/>
      <c r="J94" s="537"/>
      <c r="K94" s="538"/>
      <c r="L94" s="268">
        <v>0.2</v>
      </c>
      <c r="M94" s="306">
        <f>G130</f>
        <v>340.72</v>
      </c>
      <c r="N94" s="282">
        <f t="shared" si="5"/>
        <v>68.144000000000005</v>
      </c>
      <c r="P94">
        <v>340.72</v>
      </c>
    </row>
    <row r="95" spans="1:16" ht="31.5">
      <c r="A95" s="275" t="s">
        <v>587</v>
      </c>
      <c r="B95" s="276" t="s">
        <v>576</v>
      </c>
      <c r="C95" s="275" t="s">
        <v>218</v>
      </c>
      <c r="D95" s="266" t="s">
        <v>577</v>
      </c>
      <c r="E95" s="536" t="s">
        <v>578</v>
      </c>
      <c r="F95" s="537"/>
      <c r="G95" s="537"/>
      <c r="H95" s="537"/>
      <c r="I95" s="537"/>
      <c r="J95" s="537"/>
      <c r="K95" s="538"/>
      <c r="L95" s="268">
        <v>0.87</v>
      </c>
      <c r="M95" s="306">
        <f>G137</f>
        <v>348.39</v>
      </c>
      <c r="N95" s="282">
        <f t="shared" si="5"/>
        <v>303.09929999999997</v>
      </c>
      <c r="P95">
        <v>348.39</v>
      </c>
    </row>
    <row r="96" spans="1:16" ht="31.5">
      <c r="A96" s="275" t="s">
        <v>588</v>
      </c>
      <c r="B96" s="276" t="s">
        <v>579</v>
      </c>
      <c r="C96" s="275" t="s">
        <v>391</v>
      </c>
      <c r="D96" s="266" t="s">
        <v>580</v>
      </c>
      <c r="E96" s="536" t="s">
        <v>581</v>
      </c>
      <c r="F96" s="537"/>
      <c r="G96" s="537"/>
      <c r="H96" s="537"/>
      <c r="I96" s="537"/>
      <c r="J96" s="537"/>
      <c r="K96" s="538"/>
      <c r="L96" s="268">
        <v>0.8</v>
      </c>
      <c r="M96" s="306">
        <f>G143</f>
        <v>34.83</v>
      </c>
      <c r="N96" s="282">
        <f t="shared" si="5"/>
        <v>27.864000000000001</v>
      </c>
      <c r="P96">
        <v>34.83</v>
      </c>
    </row>
    <row r="97" spans="1:14" ht="15.75">
      <c r="A97" s="531" t="s">
        <v>15</v>
      </c>
      <c r="B97" s="531"/>
      <c r="C97" s="531"/>
      <c r="D97" s="531"/>
      <c r="E97" s="531"/>
      <c r="F97" s="531"/>
      <c r="G97" s="531"/>
      <c r="H97" s="531"/>
      <c r="I97" s="531"/>
      <c r="J97" s="531"/>
      <c r="K97" s="531"/>
      <c r="L97" s="531"/>
      <c r="M97" s="531"/>
      <c r="N97" s="296">
        <f>SUM(N82:N96)</f>
        <v>2351.3790999999997</v>
      </c>
    </row>
    <row r="98" spans="1:14" ht="15.75">
      <c r="A98" s="530" t="s">
        <v>643</v>
      </c>
      <c r="B98" s="530"/>
      <c r="C98" s="530"/>
      <c r="D98" s="530"/>
      <c r="E98" s="530"/>
      <c r="F98" s="530"/>
      <c r="G98" s="530"/>
      <c r="H98" s="530"/>
      <c r="I98" s="530"/>
      <c r="J98" s="530"/>
      <c r="K98" s="530"/>
      <c r="L98" s="530"/>
      <c r="M98" s="530"/>
      <c r="N98" s="319">
        <f>N97+N80+N72+N63+N56+N44+N35+N22</f>
        <v>30972.408286400001</v>
      </c>
    </row>
    <row r="103" spans="1:14" ht="20.25">
      <c r="A103" s="532" t="s">
        <v>828</v>
      </c>
      <c r="B103" s="532"/>
      <c r="C103" s="532"/>
      <c r="D103" s="532"/>
      <c r="E103" s="532"/>
      <c r="F103" s="532"/>
      <c r="G103" s="532"/>
      <c r="H103" s="318"/>
      <c r="I103" s="318"/>
      <c r="J103" s="318"/>
      <c r="K103" s="318"/>
      <c r="L103" s="318"/>
      <c r="M103" s="318"/>
      <c r="N103" s="318"/>
    </row>
    <row r="104" spans="1:14">
      <c r="A104" s="533" t="s">
        <v>593</v>
      </c>
      <c r="B104" s="533" t="s">
        <v>594</v>
      </c>
      <c r="C104" s="533" t="s">
        <v>595</v>
      </c>
      <c r="D104" s="533" t="s">
        <v>596</v>
      </c>
      <c r="E104" s="533" t="s">
        <v>597</v>
      </c>
      <c r="F104" s="533" t="s">
        <v>598</v>
      </c>
      <c r="G104" s="535" t="s">
        <v>599</v>
      </c>
    </row>
    <row r="105" spans="1:14">
      <c r="A105" s="534"/>
      <c r="B105" s="534"/>
      <c r="C105" s="534"/>
      <c r="D105" s="534"/>
      <c r="E105" s="534"/>
      <c r="F105" s="534"/>
      <c r="G105" s="534"/>
    </row>
    <row r="106" spans="1:14" ht="15.75">
      <c r="A106" s="307">
        <v>1</v>
      </c>
      <c r="B106" s="528" t="s">
        <v>390</v>
      </c>
      <c r="C106" s="529"/>
      <c r="D106" s="529"/>
      <c r="E106" s="529"/>
      <c r="F106" s="529"/>
      <c r="G106" s="308">
        <f>SUM(G107:G109)</f>
        <v>38.06</v>
      </c>
    </row>
    <row r="107" spans="1:14" ht="15.75">
      <c r="A107" s="309" t="s">
        <v>20</v>
      </c>
      <c r="B107" s="310" t="s">
        <v>600</v>
      </c>
      <c r="C107" s="307" t="s">
        <v>601</v>
      </c>
      <c r="D107" s="290">
        <v>0.25</v>
      </c>
      <c r="E107" s="286">
        <v>88309</v>
      </c>
      <c r="F107" s="285">
        <v>17.239999999999998</v>
      </c>
      <c r="G107" s="311">
        <f>ROUND(D107*F107,2)</f>
        <v>4.3099999999999996</v>
      </c>
    </row>
    <row r="108" spans="1:14" ht="15.75">
      <c r="A108" s="309" t="s">
        <v>21</v>
      </c>
      <c r="B108" s="310" t="s">
        <v>602</v>
      </c>
      <c r="C108" s="307" t="s">
        <v>601</v>
      </c>
      <c r="D108" s="290">
        <v>2.1</v>
      </c>
      <c r="E108" s="286">
        <v>88316</v>
      </c>
      <c r="F108" s="285">
        <v>12.31</v>
      </c>
      <c r="G108" s="311">
        <f>ROUND(D108*F108,2)</f>
        <v>25.85</v>
      </c>
    </row>
    <row r="109" spans="1:14" ht="47.25">
      <c r="A109" s="309" t="s">
        <v>52</v>
      </c>
      <c r="B109" s="310" t="s">
        <v>409</v>
      </c>
      <c r="C109" s="307" t="s">
        <v>387</v>
      </c>
      <c r="D109" s="291">
        <v>3.1415899999999997E-2</v>
      </c>
      <c r="E109" s="286">
        <v>94971</v>
      </c>
      <c r="F109" s="285">
        <v>251.48</v>
      </c>
      <c r="G109" s="311">
        <f>ROUND(D109*F109,2)</f>
        <v>7.9</v>
      </c>
    </row>
    <row r="110" spans="1:14" ht="15.75">
      <c r="A110" s="312"/>
      <c r="B110" s="313"/>
      <c r="C110" s="314"/>
      <c r="D110" s="287"/>
      <c r="E110" s="288"/>
      <c r="F110" s="289"/>
      <c r="G110" s="315"/>
    </row>
    <row r="111" spans="1:14" ht="15.75">
      <c r="A111" s="307">
        <v>2</v>
      </c>
      <c r="B111" s="528" t="s">
        <v>405</v>
      </c>
      <c r="C111" s="529"/>
      <c r="D111" s="529"/>
      <c r="E111" s="529"/>
      <c r="F111" s="529"/>
      <c r="G111" s="308">
        <f>SUM(G112:G117)</f>
        <v>39.57</v>
      </c>
    </row>
    <row r="112" spans="1:14" ht="15.75">
      <c r="A112" s="309" t="s">
        <v>22</v>
      </c>
      <c r="B112" s="310" t="s">
        <v>603</v>
      </c>
      <c r="C112" s="307" t="s">
        <v>601</v>
      </c>
      <c r="D112" s="290">
        <v>0.17499999999999999</v>
      </c>
      <c r="E112" s="286">
        <v>88239</v>
      </c>
      <c r="F112" s="285">
        <v>17.239999999999998</v>
      </c>
      <c r="G112" s="311">
        <f t="shared" ref="G112:G117" si="6">ROUND(D112*F112,2)</f>
        <v>3.02</v>
      </c>
    </row>
    <row r="113" spans="1:7" ht="15.75">
      <c r="A113" s="309" t="s">
        <v>496</v>
      </c>
      <c r="B113" s="310" t="s">
        <v>604</v>
      </c>
      <c r="C113" s="307" t="s">
        <v>601</v>
      </c>
      <c r="D113" s="290">
        <v>0.95699999999999996</v>
      </c>
      <c r="E113" s="286">
        <v>88262</v>
      </c>
      <c r="F113" s="285">
        <v>17.14</v>
      </c>
      <c r="G113" s="311">
        <f t="shared" si="6"/>
        <v>16.399999999999999</v>
      </c>
    </row>
    <row r="114" spans="1:7" ht="31.5">
      <c r="A114" s="309" t="s">
        <v>495</v>
      </c>
      <c r="B114" s="310" t="s">
        <v>402</v>
      </c>
      <c r="C114" s="307" t="s">
        <v>218</v>
      </c>
      <c r="D114" s="290">
        <v>0.29699999999999999</v>
      </c>
      <c r="E114" s="286">
        <v>92265</v>
      </c>
      <c r="F114" s="285">
        <v>54.71</v>
      </c>
      <c r="G114" s="311">
        <f t="shared" si="6"/>
        <v>16.25</v>
      </c>
    </row>
    <row r="115" spans="1:7" ht="31.5">
      <c r="A115" s="309" t="s">
        <v>497</v>
      </c>
      <c r="B115" s="310" t="s">
        <v>605</v>
      </c>
      <c r="C115" s="307" t="s">
        <v>606</v>
      </c>
      <c r="D115" s="290">
        <v>0.01</v>
      </c>
      <c r="E115" s="286">
        <v>2692</v>
      </c>
      <c r="F115" s="285">
        <v>5.29</v>
      </c>
      <c r="G115" s="311">
        <f t="shared" si="6"/>
        <v>0.05</v>
      </c>
    </row>
    <row r="116" spans="1:7" ht="31.5">
      <c r="A116" s="309" t="s">
        <v>498</v>
      </c>
      <c r="B116" s="310" t="s">
        <v>607</v>
      </c>
      <c r="C116" s="307" t="s">
        <v>391</v>
      </c>
      <c r="D116" s="290">
        <v>0.32800000000000001</v>
      </c>
      <c r="E116" s="286">
        <v>6193</v>
      </c>
      <c r="F116" s="285">
        <v>10.15</v>
      </c>
      <c r="G116" s="311">
        <f t="shared" si="6"/>
        <v>3.33</v>
      </c>
    </row>
    <row r="117" spans="1:7" ht="31.5">
      <c r="A117" s="309" t="s">
        <v>499</v>
      </c>
      <c r="B117" s="310" t="s">
        <v>608</v>
      </c>
      <c r="C117" s="307" t="s">
        <v>412</v>
      </c>
      <c r="D117" s="290">
        <v>4.9000000000000002E-2</v>
      </c>
      <c r="E117" s="286">
        <v>40304</v>
      </c>
      <c r="F117" s="285">
        <v>10.67</v>
      </c>
      <c r="G117" s="311">
        <f t="shared" si="6"/>
        <v>0.52</v>
      </c>
    </row>
    <row r="118" spans="1:7" ht="15.75">
      <c r="A118" s="312"/>
      <c r="B118" s="313"/>
      <c r="C118" s="314"/>
      <c r="D118" s="287"/>
      <c r="E118" s="288"/>
      <c r="F118" s="289"/>
      <c r="G118" s="315"/>
    </row>
    <row r="119" spans="1:7" ht="15.75">
      <c r="A119" s="307">
        <v>3</v>
      </c>
      <c r="B119" s="528" t="s">
        <v>609</v>
      </c>
      <c r="C119" s="529"/>
      <c r="D119" s="529"/>
      <c r="E119" s="529"/>
      <c r="F119" s="529"/>
      <c r="G119" s="308">
        <f>SUM(G120:G123)</f>
        <v>78.039999999999992</v>
      </c>
    </row>
    <row r="120" spans="1:7" ht="31.5">
      <c r="A120" s="309" t="s">
        <v>128</v>
      </c>
      <c r="B120" s="316" t="s">
        <v>609</v>
      </c>
      <c r="C120" s="307" t="s">
        <v>391</v>
      </c>
      <c r="D120" s="292">
        <v>1</v>
      </c>
      <c r="E120" s="286">
        <v>20232</v>
      </c>
      <c r="F120" s="285">
        <v>67.42</v>
      </c>
      <c r="G120" s="311">
        <f>ROUND(D120*F120,2)</f>
        <v>67.42</v>
      </c>
    </row>
    <row r="121" spans="1:7" ht="31.5">
      <c r="A121" s="309" t="s">
        <v>389</v>
      </c>
      <c r="B121" s="316" t="s">
        <v>610</v>
      </c>
      <c r="C121" s="307" t="s">
        <v>387</v>
      </c>
      <c r="D121" s="292">
        <v>3.0000000000000001E-3</v>
      </c>
      <c r="E121" s="286">
        <v>87373</v>
      </c>
      <c r="F121" s="285">
        <v>386.82</v>
      </c>
      <c r="G121" s="311">
        <f>ROUND(D121*F121,2)</f>
        <v>1.1599999999999999</v>
      </c>
    </row>
    <row r="122" spans="1:7" ht="15.75">
      <c r="A122" s="309" t="s">
        <v>394</v>
      </c>
      <c r="B122" s="316" t="s">
        <v>611</v>
      </c>
      <c r="C122" s="307" t="s">
        <v>601</v>
      </c>
      <c r="D122" s="292">
        <v>0.4</v>
      </c>
      <c r="E122" s="286">
        <v>88274</v>
      </c>
      <c r="F122" s="285">
        <v>17.489999999999998</v>
      </c>
      <c r="G122" s="311">
        <f>ROUND(D122*F122,2)</f>
        <v>7</v>
      </c>
    </row>
    <row r="123" spans="1:7" ht="15.75">
      <c r="A123" s="309" t="s">
        <v>398</v>
      </c>
      <c r="B123" s="316" t="s">
        <v>602</v>
      </c>
      <c r="C123" s="307" t="s">
        <v>601</v>
      </c>
      <c r="D123" s="292">
        <v>0.2</v>
      </c>
      <c r="E123" s="286">
        <v>88316</v>
      </c>
      <c r="F123" s="285">
        <v>12.31</v>
      </c>
      <c r="G123" s="311">
        <f>ROUND(D123*F123,2)</f>
        <v>2.46</v>
      </c>
    </row>
    <row r="124" spans="1:7" ht="15.75">
      <c r="A124" s="312"/>
      <c r="B124" s="313"/>
      <c r="C124" s="314"/>
      <c r="D124" s="287"/>
      <c r="E124" s="288"/>
      <c r="F124" s="289"/>
      <c r="G124" s="315"/>
    </row>
    <row r="125" spans="1:7" ht="15.75">
      <c r="A125" s="307">
        <v>4</v>
      </c>
      <c r="B125" s="528" t="s">
        <v>529</v>
      </c>
      <c r="C125" s="529"/>
      <c r="D125" s="529"/>
      <c r="E125" s="529"/>
      <c r="F125" s="529"/>
      <c r="G125" s="308">
        <f>SUM(G126:G128)</f>
        <v>328.11</v>
      </c>
    </row>
    <row r="126" spans="1:7" ht="63">
      <c r="A126" s="309" t="s">
        <v>27</v>
      </c>
      <c r="B126" s="316" t="s">
        <v>612</v>
      </c>
      <c r="C126" s="307" t="s">
        <v>523</v>
      </c>
      <c r="D126" s="292">
        <v>1</v>
      </c>
      <c r="E126" s="286">
        <v>3104</v>
      </c>
      <c r="F126" s="285">
        <v>312.32</v>
      </c>
      <c r="G126" s="311">
        <f>ROUND(D126*F126,2)</f>
        <v>312.32</v>
      </c>
    </row>
    <row r="127" spans="1:7" ht="47.25">
      <c r="A127" s="309" t="s">
        <v>29</v>
      </c>
      <c r="B127" s="316" t="s">
        <v>613</v>
      </c>
      <c r="C127" s="307" t="s">
        <v>523</v>
      </c>
      <c r="D127" s="292">
        <v>1</v>
      </c>
      <c r="E127" s="286">
        <v>11523</v>
      </c>
      <c r="F127" s="285">
        <v>11.44</v>
      </c>
      <c r="G127" s="311">
        <f>ROUND(D127*F127,2)</f>
        <v>11.44</v>
      </c>
    </row>
    <row r="128" spans="1:7" ht="15.75">
      <c r="A128" s="309" t="s">
        <v>30</v>
      </c>
      <c r="B128" s="316" t="s">
        <v>614</v>
      </c>
      <c r="C128" s="307" t="s">
        <v>601</v>
      </c>
      <c r="D128" s="292">
        <v>0.3</v>
      </c>
      <c r="E128" s="286">
        <v>88325</v>
      </c>
      <c r="F128" s="285">
        <v>14.5</v>
      </c>
      <c r="G128" s="311">
        <f>ROUND(D128*F128,2)</f>
        <v>4.3499999999999996</v>
      </c>
    </row>
    <row r="129" spans="1:7" ht="15.75">
      <c r="A129" s="312"/>
      <c r="B129" s="313"/>
      <c r="C129" s="314"/>
      <c r="D129" s="287"/>
      <c r="E129" s="288"/>
      <c r="F129" s="289"/>
      <c r="G129" s="315"/>
    </row>
    <row r="130" spans="1:7" ht="15.75">
      <c r="A130" s="307">
        <v>16</v>
      </c>
      <c r="B130" s="528" t="s">
        <v>573</v>
      </c>
      <c r="C130" s="529"/>
      <c r="D130" s="529"/>
      <c r="E130" s="529"/>
      <c r="F130" s="529"/>
      <c r="G130" s="308">
        <f>SUM(G131:G135)</f>
        <v>340.72</v>
      </c>
    </row>
    <row r="131" spans="1:7" ht="15.75">
      <c r="A131" s="309" t="s">
        <v>615</v>
      </c>
      <c r="B131" s="310" t="s">
        <v>600</v>
      </c>
      <c r="C131" s="307" t="s">
        <v>601</v>
      </c>
      <c r="D131" s="292">
        <v>1</v>
      </c>
      <c r="E131" s="286">
        <v>88309</v>
      </c>
      <c r="F131" s="285">
        <v>17.25</v>
      </c>
      <c r="G131" s="311">
        <f>ROUND(D131*F131,2)</f>
        <v>17.25</v>
      </c>
    </row>
    <row r="132" spans="1:7" ht="15.75">
      <c r="A132" s="309" t="s">
        <v>616</v>
      </c>
      <c r="B132" s="310" t="s">
        <v>602</v>
      </c>
      <c r="C132" s="307" t="s">
        <v>601</v>
      </c>
      <c r="D132" s="292">
        <f>1.5+0.45</f>
        <v>1.95</v>
      </c>
      <c r="E132" s="286">
        <v>88316</v>
      </c>
      <c r="F132" s="285">
        <v>12.32</v>
      </c>
      <c r="G132" s="311">
        <f>ROUND(D132*F132,2)</f>
        <v>24.02</v>
      </c>
    </row>
    <row r="133" spans="1:7" ht="15.75">
      <c r="A133" s="309" t="s">
        <v>617</v>
      </c>
      <c r="B133" s="310" t="s">
        <v>618</v>
      </c>
      <c r="C133" s="307" t="s">
        <v>412</v>
      </c>
      <c r="D133" s="292">
        <v>5</v>
      </c>
      <c r="E133" s="286">
        <v>37595</v>
      </c>
      <c r="F133" s="285">
        <v>1.37</v>
      </c>
      <c r="G133" s="311">
        <f>ROUND(D133*F133,2)</f>
        <v>6.85</v>
      </c>
    </row>
    <row r="134" spans="1:7" ht="15.75">
      <c r="A134" s="309" t="s">
        <v>619</v>
      </c>
      <c r="B134" s="310" t="s">
        <v>620</v>
      </c>
      <c r="C134" s="307" t="s">
        <v>412</v>
      </c>
      <c r="D134" s="292">
        <v>0.5</v>
      </c>
      <c r="E134" s="286">
        <v>37552</v>
      </c>
      <c r="F134" s="285">
        <v>1.95</v>
      </c>
      <c r="G134" s="311">
        <f>ROUND(D134*F134,2)</f>
        <v>0.98</v>
      </c>
    </row>
    <row r="135" spans="1:7" ht="15.75">
      <c r="A135" s="309" t="s">
        <v>621</v>
      </c>
      <c r="B135" s="310" t="s">
        <v>622</v>
      </c>
      <c r="C135" s="317" t="s">
        <v>218</v>
      </c>
      <c r="D135" s="292">
        <v>1.05</v>
      </c>
      <c r="E135" s="286">
        <v>11795</v>
      </c>
      <c r="F135" s="285">
        <v>277.73</v>
      </c>
      <c r="G135" s="311">
        <f>ROUND(D135*F135,2)</f>
        <v>291.62</v>
      </c>
    </row>
    <row r="136" spans="1:7" ht="15.75">
      <c r="A136" s="312"/>
      <c r="B136" s="313"/>
      <c r="C136" s="314"/>
      <c r="D136" s="287"/>
      <c r="E136" s="288"/>
      <c r="F136" s="289"/>
      <c r="G136" s="315"/>
    </row>
    <row r="137" spans="1:7" ht="15.75">
      <c r="A137" s="307">
        <v>18</v>
      </c>
      <c r="B137" s="528" t="s">
        <v>576</v>
      </c>
      <c r="C137" s="529"/>
      <c r="D137" s="529"/>
      <c r="E137" s="529"/>
      <c r="F137" s="529"/>
      <c r="G137" s="308">
        <f>SUM(G138:G141)</f>
        <v>348.39</v>
      </c>
    </row>
    <row r="138" spans="1:7" ht="15.75">
      <c r="A138" s="309" t="s">
        <v>623</v>
      </c>
      <c r="B138" s="310" t="s">
        <v>624</v>
      </c>
      <c r="C138" s="307" t="s">
        <v>218</v>
      </c>
      <c r="D138" s="292">
        <v>1</v>
      </c>
      <c r="E138" s="286">
        <v>11795</v>
      </c>
      <c r="F138" s="285">
        <v>277.73</v>
      </c>
      <c r="G138" s="311">
        <f>ROUND(D138*F138,2)</f>
        <v>277.73</v>
      </c>
    </row>
    <row r="139" spans="1:7" ht="15.75">
      <c r="A139" s="309" t="s">
        <v>625</v>
      </c>
      <c r="B139" s="310" t="s">
        <v>626</v>
      </c>
      <c r="C139" s="307" t="s">
        <v>387</v>
      </c>
      <c r="D139" s="292">
        <v>8.0000000000000002E-3</v>
      </c>
      <c r="E139" s="286">
        <v>87299</v>
      </c>
      <c r="F139" s="285">
        <v>330.19</v>
      </c>
      <c r="G139" s="311">
        <f>ROUND(D139*F139,2)</f>
        <v>2.64</v>
      </c>
    </row>
    <row r="140" spans="1:7" ht="15.75">
      <c r="A140" s="309" t="s">
        <v>627</v>
      </c>
      <c r="B140" s="310" t="s">
        <v>602</v>
      </c>
      <c r="C140" s="307" t="s">
        <v>601</v>
      </c>
      <c r="D140" s="292">
        <v>2.2999999999999998</v>
      </c>
      <c r="E140" s="286">
        <v>88316</v>
      </c>
      <c r="F140" s="285">
        <v>12.32</v>
      </c>
      <c r="G140" s="311">
        <f>ROUND(D140*F140,2)</f>
        <v>28.34</v>
      </c>
    </row>
    <row r="141" spans="1:7" ht="15.75">
      <c r="A141" s="309" t="s">
        <v>628</v>
      </c>
      <c r="B141" s="310" t="s">
        <v>600</v>
      </c>
      <c r="C141" s="307" t="s">
        <v>601</v>
      </c>
      <c r="D141" s="292">
        <v>2.2999999999999998</v>
      </c>
      <c r="E141" s="286">
        <v>88309</v>
      </c>
      <c r="F141" s="285">
        <v>17.25</v>
      </c>
      <c r="G141" s="311">
        <f>ROUND(D141*F141,2)</f>
        <v>39.68</v>
      </c>
    </row>
    <row r="142" spans="1:7" ht="15.75">
      <c r="A142" s="312"/>
      <c r="B142" s="313"/>
      <c r="C142" s="314"/>
      <c r="D142" s="287"/>
      <c r="E142" s="288"/>
      <c r="F142" s="289"/>
      <c r="G142" s="315"/>
    </row>
    <row r="143" spans="1:7" ht="15.75">
      <c r="A143" s="307">
        <v>19</v>
      </c>
      <c r="B143" s="528" t="s">
        <v>579</v>
      </c>
      <c r="C143" s="529"/>
      <c r="D143" s="529"/>
      <c r="E143" s="529"/>
      <c r="F143" s="529"/>
      <c r="G143" s="308">
        <f>SUM(G144:G148)</f>
        <v>34.83</v>
      </c>
    </row>
    <row r="144" spans="1:7" ht="15.75">
      <c r="A144" s="309" t="s">
        <v>629</v>
      </c>
      <c r="B144" s="310" t="s">
        <v>600</v>
      </c>
      <c r="C144" s="307" t="s">
        <v>601</v>
      </c>
      <c r="D144" s="292">
        <v>0.2</v>
      </c>
      <c r="E144" s="286">
        <v>88309</v>
      </c>
      <c r="F144" s="285">
        <v>17.25</v>
      </c>
      <c r="G144" s="311">
        <f>ROUND(D144*F144,2)</f>
        <v>3.45</v>
      </c>
    </row>
    <row r="145" spans="1:7" ht="15.75">
      <c r="A145" s="309" t="s">
        <v>630</v>
      </c>
      <c r="B145" s="310" t="s">
        <v>602</v>
      </c>
      <c r="C145" s="307" t="s">
        <v>601</v>
      </c>
      <c r="D145" s="292">
        <v>0.2</v>
      </c>
      <c r="E145" s="286">
        <v>88316</v>
      </c>
      <c r="F145" s="285">
        <v>12.32</v>
      </c>
      <c r="G145" s="311">
        <f>ROUND(D145*F145,2)</f>
        <v>2.46</v>
      </c>
    </row>
    <row r="146" spans="1:7" ht="15.75">
      <c r="A146" s="309" t="s">
        <v>631</v>
      </c>
      <c r="B146" s="310" t="s">
        <v>618</v>
      </c>
      <c r="C146" s="307" t="s">
        <v>412</v>
      </c>
      <c r="D146" s="292">
        <v>0.5</v>
      </c>
      <c r="E146" s="286">
        <v>37595</v>
      </c>
      <c r="F146" s="285">
        <v>1.37</v>
      </c>
      <c r="G146" s="311">
        <f>ROUND(D146*F146,2)</f>
        <v>0.69</v>
      </c>
    </row>
    <row r="147" spans="1:7" ht="31.5">
      <c r="A147" s="309" t="s">
        <v>632</v>
      </c>
      <c r="B147" s="316" t="s">
        <v>633</v>
      </c>
      <c r="C147" s="307" t="s">
        <v>391</v>
      </c>
      <c r="D147" s="292">
        <v>1</v>
      </c>
      <c r="E147" s="286">
        <v>20231</v>
      </c>
      <c r="F147" s="285">
        <v>27.38</v>
      </c>
      <c r="G147" s="311">
        <f>ROUND(D147*F147,2)</f>
        <v>27.38</v>
      </c>
    </row>
    <row r="148" spans="1:7" ht="30">
      <c r="A148" s="309" t="s">
        <v>634</v>
      </c>
      <c r="B148" s="316" t="s">
        <v>635</v>
      </c>
      <c r="C148" s="307" t="s">
        <v>218</v>
      </c>
      <c r="D148" s="292">
        <v>0.1</v>
      </c>
      <c r="E148" s="283" t="s">
        <v>636</v>
      </c>
      <c r="F148" s="285">
        <f>G150</f>
        <v>8.4699999999999989</v>
      </c>
      <c r="G148" s="311">
        <f>ROUND(D148*F148,2)</f>
        <v>0.85</v>
      </c>
    </row>
    <row r="149" spans="1:7" ht="15.75">
      <c r="A149" s="312"/>
      <c r="B149" s="313"/>
      <c r="C149" s="314"/>
      <c r="D149" s="287"/>
      <c r="E149" s="288"/>
      <c r="F149" s="289"/>
      <c r="G149" s="315"/>
    </row>
    <row r="150" spans="1:7" ht="15.75">
      <c r="A150" s="307" t="s">
        <v>637</v>
      </c>
      <c r="B150" s="528" t="s">
        <v>635</v>
      </c>
      <c r="C150" s="529"/>
      <c r="D150" s="529"/>
      <c r="E150" s="529"/>
      <c r="F150" s="529"/>
      <c r="G150" s="308">
        <f>SUM(G151:G153)</f>
        <v>8.4699999999999989</v>
      </c>
    </row>
    <row r="151" spans="1:7" ht="15.75">
      <c r="A151" s="309" t="s">
        <v>638</v>
      </c>
      <c r="B151" s="310" t="s">
        <v>639</v>
      </c>
      <c r="C151" s="307" t="s">
        <v>412</v>
      </c>
      <c r="D151" s="292">
        <v>0.5</v>
      </c>
      <c r="E151" s="286">
        <v>34356</v>
      </c>
      <c r="F151" s="285">
        <v>2.57</v>
      </c>
      <c r="G151" s="311">
        <f>ROUND(D151*F151,2)</f>
        <v>1.29</v>
      </c>
    </row>
    <row r="152" spans="1:7" ht="15.75">
      <c r="A152" s="309" t="s">
        <v>640</v>
      </c>
      <c r="B152" s="310" t="s">
        <v>602</v>
      </c>
      <c r="C152" s="307" t="s">
        <v>601</v>
      </c>
      <c r="D152" s="292">
        <v>0.2</v>
      </c>
      <c r="E152" s="286">
        <v>88316</v>
      </c>
      <c r="F152" s="285">
        <v>12.32</v>
      </c>
      <c r="G152" s="311">
        <f>ROUND(D152*F152,2)</f>
        <v>2.46</v>
      </c>
    </row>
    <row r="153" spans="1:7" ht="15.75">
      <c r="A153" s="309" t="s">
        <v>641</v>
      </c>
      <c r="B153" s="310" t="s">
        <v>642</v>
      </c>
      <c r="C153" s="307" t="s">
        <v>601</v>
      </c>
      <c r="D153" s="292">
        <v>0.25</v>
      </c>
      <c r="E153" s="286">
        <v>88256</v>
      </c>
      <c r="F153" s="285">
        <v>18.88</v>
      </c>
      <c r="G153" s="311">
        <f>ROUND(D153*F153,2)</f>
        <v>4.72</v>
      </c>
    </row>
  </sheetData>
  <mergeCells count="115">
    <mergeCell ref="E47:K47"/>
    <mergeCell ref="E50:K50"/>
    <mergeCell ref="E51:K51"/>
    <mergeCell ref="E21:K21"/>
    <mergeCell ref="E8:K8"/>
    <mergeCell ref="E19:K19"/>
    <mergeCell ref="E20:K20"/>
    <mergeCell ref="E9:K9"/>
    <mergeCell ref="E10:K10"/>
    <mergeCell ref="E11:K11"/>
    <mergeCell ref="E17:K17"/>
    <mergeCell ref="E18:K18"/>
    <mergeCell ref="E12:K12"/>
    <mergeCell ref="E13:K13"/>
    <mergeCell ref="E14:K14"/>
    <mergeCell ref="E15:K15"/>
    <mergeCell ref="E16:K16"/>
    <mergeCell ref="E59:K59"/>
    <mergeCell ref="E60:K60"/>
    <mergeCell ref="E62:K62"/>
    <mergeCell ref="E61:K61"/>
    <mergeCell ref="E58:K58"/>
    <mergeCell ref="E34:K34"/>
    <mergeCell ref="E24:K24"/>
    <mergeCell ref="E25:K25"/>
    <mergeCell ref="E26:K26"/>
    <mergeCell ref="E33:K33"/>
    <mergeCell ref="E27:K27"/>
    <mergeCell ref="E28:K28"/>
    <mergeCell ref="E29:K29"/>
    <mergeCell ref="E30:K30"/>
    <mergeCell ref="E31:K31"/>
    <mergeCell ref="E46:K46"/>
    <mergeCell ref="E40:K40"/>
    <mergeCell ref="E42:K42"/>
    <mergeCell ref="E32:K32"/>
    <mergeCell ref="E38:K38"/>
    <mergeCell ref="E52:K52"/>
    <mergeCell ref="E53:K53"/>
    <mergeCell ref="E54:K54"/>
    <mergeCell ref="E55:K55"/>
    <mergeCell ref="A63:M63"/>
    <mergeCell ref="B65:N65"/>
    <mergeCell ref="B69:N69"/>
    <mergeCell ref="A72:M72"/>
    <mergeCell ref="A80:M80"/>
    <mergeCell ref="B81:N81"/>
    <mergeCell ref="E74:K74"/>
    <mergeCell ref="E75:K75"/>
    <mergeCell ref="E76:K76"/>
    <mergeCell ref="E78:K78"/>
    <mergeCell ref="E79:K79"/>
    <mergeCell ref="E77:K77"/>
    <mergeCell ref="E70:K70"/>
    <mergeCell ref="E71:K71"/>
    <mergeCell ref="E66:K66"/>
    <mergeCell ref="E67:K67"/>
    <mergeCell ref="E68:K68"/>
    <mergeCell ref="B73:L73"/>
    <mergeCell ref="A3:N3"/>
    <mergeCell ref="A2:N2"/>
    <mergeCell ref="A1:N1"/>
    <mergeCell ref="A22:M22"/>
    <mergeCell ref="B23:N23"/>
    <mergeCell ref="A35:M35"/>
    <mergeCell ref="B36:N36"/>
    <mergeCell ref="A44:M44"/>
    <mergeCell ref="B45:N45"/>
    <mergeCell ref="E37:K37"/>
    <mergeCell ref="E43:K43"/>
    <mergeCell ref="E39:K39"/>
    <mergeCell ref="E41:K41"/>
    <mergeCell ref="E7:K7"/>
    <mergeCell ref="E96:K96"/>
    <mergeCell ref="E92:K92"/>
    <mergeCell ref="E93:K93"/>
    <mergeCell ref="E94:K94"/>
    <mergeCell ref="E95:K95"/>
    <mergeCell ref="B6:C6"/>
    <mergeCell ref="E6:I6"/>
    <mergeCell ref="A5:N5"/>
    <mergeCell ref="A4:N4"/>
    <mergeCell ref="A48:M48"/>
    <mergeCell ref="B49:N49"/>
    <mergeCell ref="A56:M56"/>
    <mergeCell ref="B57:N57"/>
    <mergeCell ref="E82:K82"/>
    <mergeCell ref="E83:K83"/>
    <mergeCell ref="E84:K84"/>
    <mergeCell ref="E85:K85"/>
    <mergeCell ref="E86:K86"/>
    <mergeCell ref="E91:K91"/>
    <mergeCell ref="E87:K87"/>
    <mergeCell ref="E88:K88"/>
    <mergeCell ref="E89:K89"/>
    <mergeCell ref="E90:K90"/>
    <mergeCell ref="B64:N64"/>
    <mergeCell ref="A97:M97"/>
    <mergeCell ref="A103:G103"/>
    <mergeCell ref="A104:A105"/>
    <mergeCell ref="B104:B105"/>
    <mergeCell ref="C104:C105"/>
    <mergeCell ref="D104:D105"/>
    <mergeCell ref="E104:E105"/>
    <mergeCell ref="F104:F105"/>
    <mergeCell ref="G104:G105"/>
    <mergeCell ref="B106:F106"/>
    <mergeCell ref="B111:F111"/>
    <mergeCell ref="B119:F119"/>
    <mergeCell ref="B125:F125"/>
    <mergeCell ref="B130:F130"/>
    <mergeCell ref="B137:F137"/>
    <mergeCell ref="B143:F143"/>
    <mergeCell ref="B150:F150"/>
    <mergeCell ref="A98:M98"/>
  </mergeCells>
  <phoneticPr fontId="2" type="noConversion"/>
  <pageMargins left="0.511811024" right="0.511811024" top="0.78740157499999996" bottom="0.78740157499999996" header="0.31496062000000002" footer="0.31496062000000002"/>
  <pageSetup paperSize="9" scale="40"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13</vt:i4>
      </vt:variant>
    </vt:vector>
  </HeadingPairs>
  <TitlesOfParts>
    <vt:vector size="23" baseType="lpstr">
      <vt:lpstr>PLAN ORÇ</vt:lpstr>
      <vt:lpstr>MM CALC</vt:lpstr>
      <vt:lpstr>CRON</vt:lpstr>
      <vt:lpstr>COMPOSIÇÃO 1-ADM OBRA</vt:lpstr>
      <vt:lpstr>COMPOSIÇÃO 2-ESPIROBOL</vt:lpstr>
      <vt:lpstr>COMPOSIÇÃO 3, 4, 5-PLAY e etc.</vt:lpstr>
      <vt:lpstr>COMPOSIÇÕES 6 a 13-EQP GINÁST.</vt:lpstr>
      <vt:lpstr>COMPOSIÇÃO 014 LIXEIRA</vt:lpstr>
      <vt:lpstr>COMPOSIÇÃO 015</vt:lpstr>
      <vt:lpstr>COMPOSIÇÃO 16-PONTO DE APOIO </vt:lpstr>
      <vt:lpstr>'COMPOSIÇÃO 014 LIXEIRA'!Area_de_impressao</vt:lpstr>
      <vt:lpstr>'COMPOSIÇÃO 1-ADM OBRA'!Area_de_impressao</vt:lpstr>
      <vt:lpstr>'COMPOSIÇÃO 2-ESPIROBOL'!Area_de_impressao</vt:lpstr>
      <vt:lpstr>'COMPOSIÇÃO 3, 4, 5-PLAY e etc.'!Area_de_impressao</vt:lpstr>
      <vt:lpstr>'COMPOSIÇÕES 6 a 13-EQP GINÁST.'!Area_de_impressao</vt:lpstr>
      <vt:lpstr>CRON!Area_de_impressao</vt:lpstr>
      <vt:lpstr>'MM CALC'!Area_de_impressao</vt:lpstr>
      <vt:lpstr>'PLAN ORÇ'!Area_de_impressao</vt:lpstr>
      <vt:lpstr>Fonte</vt:lpstr>
      <vt:lpstr>'COMPOSIÇÃO 2-ESPIROBOL'!Titulos_de_impressao</vt:lpstr>
      <vt:lpstr>'COMPOSIÇÕES 6 a 13-EQP GINÁST.'!Titulos_de_impressao</vt:lpstr>
      <vt:lpstr>'MM CALC'!Titulos_de_impressao</vt:lpstr>
      <vt:lpstr>'PLAN ORÇ'!Titulos_de_impressao</vt:lpstr>
    </vt:vector>
  </TitlesOfParts>
  <Company>EMPRESARIAL</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urb</cp:lastModifiedBy>
  <cp:lastPrinted>2023-08-23T19:37:31Z</cp:lastPrinted>
  <dcterms:created xsi:type="dcterms:W3CDTF">2010-03-02T12:32:00Z</dcterms:created>
  <dcterms:modified xsi:type="dcterms:W3CDTF">2023-08-23T19:38:11Z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1046-11.2.0.8684</vt:lpwstr>
  </property>
  <property fmtid="{D5CDD505-2E9C-101B-9397-08002B2CF9AE}" pid="3" name="MSIP_Label_defa4170-0d19-0005-0004-bc88714345d2_Enabled">
    <vt:lpwstr>true</vt:lpwstr>
  </property>
  <property fmtid="{D5CDD505-2E9C-101B-9397-08002B2CF9AE}" pid="4" name="MSIP_Label_defa4170-0d19-0005-0004-bc88714345d2_SetDate">
    <vt:lpwstr>2023-08-23T18:13:43Z</vt:lpwstr>
  </property>
  <property fmtid="{D5CDD505-2E9C-101B-9397-08002B2CF9AE}" pid="5" name="MSIP_Label_defa4170-0d19-0005-0004-bc88714345d2_Method">
    <vt:lpwstr>Standard</vt:lpwstr>
  </property>
  <property fmtid="{D5CDD505-2E9C-101B-9397-08002B2CF9AE}" pid="6" name="MSIP_Label_defa4170-0d19-0005-0004-bc88714345d2_Name">
    <vt:lpwstr>defa4170-0d19-0005-0004-bc88714345d2</vt:lpwstr>
  </property>
  <property fmtid="{D5CDD505-2E9C-101B-9397-08002B2CF9AE}" pid="7" name="MSIP_Label_defa4170-0d19-0005-0004-bc88714345d2_SiteId">
    <vt:lpwstr>c64e36e1-d501-4fdd-8c10-a68fcd5b0a17</vt:lpwstr>
  </property>
  <property fmtid="{D5CDD505-2E9C-101B-9397-08002B2CF9AE}" pid="8" name="MSIP_Label_defa4170-0d19-0005-0004-bc88714345d2_ActionId">
    <vt:lpwstr>fc9f4401-7b9b-4dd4-9250-83e5f99e72fc</vt:lpwstr>
  </property>
  <property fmtid="{D5CDD505-2E9C-101B-9397-08002B2CF9AE}" pid="9" name="MSIP_Label_defa4170-0d19-0005-0004-bc88714345d2_ContentBits">
    <vt:lpwstr>0</vt:lpwstr>
  </property>
</Properties>
</file>