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E:\PMP\CONVÊNIOS\Recapeamento - SEINFRA - 2490-2023\Documentação alterada - Rafael\"/>
    </mc:Choice>
  </mc:AlternateContent>
  <bookViews>
    <workbookView xWindow="-120" yWindow="-120" windowWidth="20730" windowHeight="11160" activeTab="5"/>
  </bookViews>
  <sheets>
    <sheet name="Planilha Orcamentária" sheetId="5" r:id="rId1"/>
    <sheet name="Memória de Cálculo" sheetId="16" r:id="rId2"/>
    <sheet name="COMP. 01" sheetId="19" r:id="rId3"/>
    <sheet name="BDI" sheetId="18" r:id="rId4"/>
    <sheet name="Cronograma F.F" sheetId="15" r:id="rId5"/>
    <sheet name="Cronograma Global" sheetId="21" r:id="rId6"/>
  </sheets>
  <externalReferences>
    <externalReference r:id="rId7"/>
  </externalReferences>
  <definedNames>
    <definedName name="_xlnm.Print_Area" localSheetId="4">'Cronograma F.F'!$A$1:$G$46</definedName>
    <definedName name="_xlnm.Print_Area" localSheetId="5">'Cronograma Global'!$A$1:$G$60</definedName>
    <definedName name="_xlnm.Print_Area" localSheetId="1">'Memória de Cálculo'!$A$1:$J$143</definedName>
    <definedName name="_xlnm.Print_Area" localSheetId="0">'Planilha Orcamentária'!$A$1:$I$64</definedName>
  </definedNames>
  <calcPr calcId="162913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35" i="16" l="1"/>
  <c r="E59" i="16"/>
  <c r="B58" i="21" l="1"/>
  <c r="B57" i="21"/>
  <c r="B54" i="21"/>
  <c r="B53" i="21"/>
  <c r="B45" i="21"/>
  <c r="A45" i="21"/>
  <c r="B43" i="21"/>
  <c r="A43" i="21"/>
  <c r="B41" i="21"/>
  <c r="A41" i="21"/>
  <c r="B39" i="21"/>
  <c r="A39" i="21"/>
  <c r="B37" i="21"/>
  <c r="A37" i="21"/>
  <c r="B35" i="21"/>
  <c r="A35" i="21"/>
  <c r="A32" i="21"/>
  <c r="A31" i="21"/>
  <c r="A30" i="21"/>
  <c r="A29" i="21"/>
  <c r="A28" i="21"/>
  <c r="A27" i="21"/>
  <c r="A26" i="21"/>
  <c r="A25" i="21"/>
  <c r="A24" i="21"/>
  <c r="A23" i="21"/>
  <c r="A22" i="21"/>
  <c r="A21" i="21"/>
  <c r="A5" i="21"/>
  <c r="F4" i="21"/>
  <c r="E4" i="21"/>
  <c r="A4" i="21"/>
  <c r="A3" i="21"/>
  <c r="A17" i="16" l="1"/>
  <c r="A16" i="16"/>
  <c r="A15" i="16"/>
  <c r="A14" i="16"/>
  <c r="A13" i="16"/>
  <c r="A12" i="16"/>
  <c r="A11" i="16"/>
  <c r="A10" i="16"/>
  <c r="A9" i="16"/>
  <c r="A8" i="16"/>
  <c r="A7" i="16"/>
  <c r="A6" i="16"/>
  <c r="A18" i="15"/>
  <c r="A6" i="15"/>
  <c r="A7" i="15"/>
  <c r="A8" i="15"/>
  <c r="A9" i="15"/>
  <c r="A10" i="15"/>
  <c r="A11" i="15"/>
  <c r="A12" i="15"/>
  <c r="A13" i="15"/>
  <c r="A14" i="15"/>
  <c r="A15" i="15"/>
  <c r="A16" i="15"/>
  <c r="A17" i="15"/>
  <c r="D90" i="16"/>
  <c r="D88" i="16"/>
  <c r="D89" i="16"/>
  <c r="D86" i="16"/>
  <c r="D85" i="16"/>
  <c r="D83" i="16"/>
  <c r="D80" i="16" l="1"/>
  <c r="F80" i="16" s="1"/>
  <c r="D81" i="16"/>
  <c r="F81" i="16" s="1"/>
  <c r="D79" i="16"/>
  <c r="F79" i="16" s="1"/>
  <c r="D77" i="16"/>
  <c r="D75" i="16"/>
  <c r="D74" i="16"/>
  <c r="G93" i="16"/>
  <c r="F90" i="16"/>
  <c r="F89" i="16"/>
  <c r="F88" i="16"/>
  <c r="A87" i="16"/>
  <c r="F86" i="16"/>
  <c r="F85" i="16"/>
  <c r="A84" i="16"/>
  <c r="F83" i="16"/>
  <c r="A82" i="16"/>
  <c r="A78" i="16"/>
  <c r="A43" i="16" l="1"/>
  <c r="A81" i="16" s="1"/>
  <c r="A42" i="16"/>
  <c r="A80" i="16" s="1"/>
  <c r="D56" i="16"/>
  <c r="D51" i="16"/>
  <c r="D47" i="16"/>
  <c r="A46" i="16"/>
  <c r="A83" i="16" s="1"/>
  <c r="D44" i="16"/>
  <c r="D39" i="16"/>
  <c r="A75" i="16" l="1"/>
  <c r="F75" i="16"/>
  <c r="D36" i="16"/>
  <c r="D57" i="16" s="1"/>
  <c r="A34" i="16"/>
  <c r="E130" i="16" l="1"/>
  <c r="E129" i="16"/>
  <c r="F130" i="16"/>
  <c r="F129" i="16"/>
  <c r="A129" i="16"/>
  <c r="C127" i="16"/>
  <c r="A127" i="16"/>
  <c r="F6" i="19" l="1"/>
  <c r="C17" i="19"/>
  <c r="C16" i="19"/>
  <c r="C13" i="19"/>
  <c r="C12" i="19"/>
  <c r="B31" i="15" l="1"/>
  <c r="A31" i="15"/>
  <c r="B29" i="15"/>
  <c r="A29" i="15"/>
  <c r="E46" i="5"/>
  <c r="C46" i="5"/>
  <c r="B129" i="16" s="1"/>
  <c r="D46" i="5"/>
  <c r="C120" i="16" l="1"/>
  <c r="A120" i="16"/>
  <c r="C111" i="16"/>
  <c r="C113" i="16" s="1"/>
  <c r="A111" i="16"/>
  <c r="A113" i="16"/>
  <c r="A109" i="16"/>
  <c r="C107" i="16"/>
  <c r="B107" i="16"/>
  <c r="A107" i="16"/>
  <c r="H39" i="5"/>
  <c r="H38" i="5"/>
  <c r="C100" i="16"/>
  <c r="B100" i="16"/>
  <c r="A100" i="16"/>
  <c r="C122" i="16"/>
  <c r="B122" i="16"/>
  <c r="A122" i="16"/>
  <c r="H43" i="5"/>
  <c r="C115" i="16"/>
  <c r="B115" i="16"/>
  <c r="A115" i="16"/>
  <c r="C95" i="16"/>
  <c r="B95" i="16"/>
  <c r="A95" i="16"/>
  <c r="H37" i="5"/>
  <c r="B27" i="15"/>
  <c r="A27" i="15"/>
  <c r="H3" i="5" l="1"/>
  <c r="F74" i="16"/>
  <c r="A125" i="16"/>
  <c r="A118" i="16"/>
  <c r="A98" i="16"/>
  <c r="A103" i="16" s="1"/>
  <c r="A110" i="16" s="1"/>
  <c r="F77" i="16"/>
  <c r="A76" i="16"/>
  <c r="A73" i="16"/>
  <c r="XFA73" i="16"/>
  <c r="XEW73" i="16"/>
  <c r="XES73" i="16"/>
  <c r="XEO73" i="16"/>
  <c r="XEK73" i="16"/>
  <c r="XEG73" i="16"/>
  <c r="XEC73" i="16"/>
  <c r="XDY73" i="16"/>
  <c r="XDU73" i="16"/>
  <c r="XDQ73" i="16"/>
  <c r="XDM73" i="16"/>
  <c r="XDI73" i="16"/>
  <c r="XDE73" i="16"/>
  <c r="XDA73" i="16"/>
  <c r="XCW73" i="16"/>
  <c r="XCS73" i="16"/>
  <c r="XCO73" i="16"/>
  <c r="XCK73" i="16"/>
  <c r="XCG73" i="16"/>
  <c r="XCC73" i="16"/>
  <c r="XBY73" i="16"/>
  <c r="XBU73" i="16"/>
  <c r="XBQ73" i="16"/>
  <c r="XBM73" i="16"/>
  <c r="XBI73" i="16"/>
  <c r="XBE73" i="16"/>
  <c r="XBA73" i="16"/>
  <c r="XAW73" i="16"/>
  <c r="XAS73" i="16"/>
  <c r="XAO73" i="16"/>
  <c r="XAK73" i="16"/>
  <c r="XAG73" i="16"/>
  <c r="XAC73" i="16"/>
  <c r="WZY73" i="16"/>
  <c r="WZU73" i="16"/>
  <c r="WZQ73" i="16"/>
  <c r="WZM73" i="16"/>
  <c r="WZI73" i="16"/>
  <c r="WZE73" i="16"/>
  <c r="WZA73" i="16"/>
  <c r="WYW73" i="16"/>
  <c r="WYS73" i="16"/>
  <c r="WYO73" i="16"/>
  <c r="WYK73" i="16"/>
  <c r="WYG73" i="16"/>
  <c r="WYC73" i="16"/>
  <c r="WXY73" i="16"/>
  <c r="WXU73" i="16"/>
  <c r="WXQ73" i="16"/>
  <c r="WXM73" i="16"/>
  <c r="WXI73" i="16"/>
  <c r="WXE73" i="16"/>
  <c r="WXA73" i="16"/>
  <c r="WWW73" i="16"/>
  <c r="WWS73" i="16"/>
  <c r="WWO73" i="16"/>
  <c r="WWK73" i="16"/>
  <c r="WWG73" i="16"/>
  <c r="WWC73" i="16"/>
  <c r="WVY73" i="16"/>
  <c r="WVU73" i="16"/>
  <c r="WVQ73" i="16"/>
  <c r="WVM73" i="16"/>
  <c r="WVI73" i="16"/>
  <c r="WVE73" i="16"/>
  <c r="WVA73" i="16"/>
  <c r="WUW73" i="16"/>
  <c r="WUS73" i="16"/>
  <c r="WUO73" i="16"/>
  <c r="WUK73" i="16"/>
  <c r="WUG73" i="16"/>
  <c r="WUC73" i="16"/>
  <c r="WTY73" i="16"/>
  <c r="WTU73" i="16"/>
  <c r="WTQ73" i="16"/>
  <c r="WTM73" i="16"/>
  <c r="WTI73" i="16"/>
  <c r="WTE73" i="16"/>
  <c r="WTA73" i="16"/>
  <c r="WSW73" i="16"/>
  <c r="WSS73" i="16"/>
  <c r="WSO73" i="16"/>
  <c r="WSK73" i="16"/>
  <c r="WSG73" i="16"/>
  <c r="WSC73" i="16"/>
  <c r="WRY73" i="16"/>
  <c r="WRU73" i="16"/>
  <c r="WRQ73" i="16"/>
  <c r="WRM73" i="16"/>
  <c r="WRI73" i="16"/>
  <c r="WRE73" i="16"/>
  <c r="WRA73" i="16"/>
  <c r="WQW73" i="16"/>
  <c r="WQS73" i="16"/>
  <c r="WQO73" i="16"/>
  <c r="WQK73" i="16"/>
  <c r="WQG73" i="16"/>
  <c r="WQC73" i="16"/>
  <c r="WPY73" i="16"/>
  <c r="WPU73" i="16"/>
  <c r="WPQ73" i="16"/>
  <c r="WPM73" i="16"/>
  <c r="WPI73" i="16"/>
  <c r="WPE73" i="16"/>
  <c r="WPA73" i="16"/>
  <c r="WOW73" i="16"/>
  <c r="WOS73" i="16"/>
  <c r="WOO73" i="16"/>
  <c r="WOK73" i="16"/>
  <c r="WOG73" i="16"/>
  <c r="WOC73" i="16"/>
  <c r="WNY73" i="16"/>
  <c r="WNU73" i="16"/>
  <c r="WNQ73" i="16"/>
  <c r="WNM73" i="16"/>
  <c r="WNI73" i="16"/>
  <c r="WNE73" i="16"/>
  <c r="WNA73" i="16"/>
  <c r="WMW73" i="16"/>
  <c r="WMS73" i="16"/>
  <c r="WMO73" i="16"/>
  <c r="WMK73" i="16"/>
  <c r="WMG73" i="16"/>
  <c r="WMC73" i="16"/>
  <c r="WLY73" i="16"/>
  <c r="WLU73" i="16"/>
  <c r="WLQ73" i="16"/>
  <c r="WLM73" i="16"/>
  <c r="WLI73" i="16"/>
  <c r="WLE73" i="16"/>
  <c r="WLA73" i="16"/>
  <c r="WKW73" i="16"/>
  <c r="WKS73" i="16"/>
  <c r="WKO73" i="16"/>
  <c r="WKK73" i="16"/>
  <c r="WKG73" i="16"/>
  <c r="WKC73" i="16"/>
  <c r="WJY73" i="16"/>
  <c r="WJU73" i="16"/>
  <c r="WJQ73" i="16"/>
  <c r="WJM73" i="16"/>
  <c r="WJI73" i="16"/>
  <c r="WJE73" i="16"/>
  <c r="WJA73" i="16"/>
  <c r="WIW73" i="16"/>
  <c r="WIS73" i="16"/>
  <c r="WIO73" i="16"/>
  <c r="WIK73" i="16"/>
  <c r="WIG73" i="16"/>
  <c r="WIC73" i="16"/>
  <c r="WHY73" i="16"/>
  <c r="WHU73" i="16"/>
  <c r="WHQ73" i="16"/>
  <c r="WHM73" i="16"/>
  <c r="WHI73" i="16"/>
  <c r="WHE73" i="16"/>
  <c r="WHA73" i="16"/>
  <c r="WGW73" i="16"/>
  <c r="WGS73" i="16"/>
  <c r="WGO73" i="16"/>
  <c r="WGK73" i="16"/>
  <c r="WGG73" i="16"/>
  <c r="WGC73" i="16"/>
  <c r="WFY73" i="16"/>
  <c r="WFU73" i="16"/>
  <c r="WFQ73" i="16"/>
  <c r="WFM73" i="16"/>
  <c r="WFI73" i="16"/>
  <c r="WFE73" i="16"/>
  <c r="WFA73" i="16"/>
  <c r="WEW73" i="16"/>
  <c r="WES73" i="16"/>
  <c r="WEO73" i="16"/>
  <c r="WEK73" i="16"/>
  <c r="WEG73" i="16"/>
  <c r="WEC73" i="16"/>
  <c r="WDY73" i="16"/>
  <c r="WDU73" i="16"/>
  <c r="WDQ73" i="16"/>
  <c r="WDM73" i="16"/>
  <c r="WDI73" i="16"/>
  <c r="WDE73" i="16"/>
  <c r="WDA73" i="16"/>
  <c r="WCW73" i="16"/>
  <c r="WCS73" i="16"/>
  <c r="WCO73" i="16"/>
  <c r="WCK73" i="16"/>
  <c r="WCG73" i="16"/>
  <c r="WCC73" i="16"/>
  <c r="WBY73" i="16"/>
  <c r="WBU73" i="16"/>
  <c r="WBQ73" i="16"/>
  <c r="WBM73" i="16"/>
  <c r="WBI73" i="16"/>
  <c r="WBE73" i="16"/>
  <c r="WBA73" i="16"/>
  <c r="WAW73" i="16"/>
  <c r="WAS73" i="16"/>
  <c r="WAO73" i="16"/>
  <c r="WAK73" i="16"/>
  <c r="WAG73" i="16"/>
  <c r="WAC73" i="16"/>
  <c r="VZY73" i="16"/>
  <c r="VZU73" i="16"/>
  <c r="VZQ73" i="16"/>
  <c r="VZM73" i="16"/>
  <c r="VZI73" i="16"/>
  <c r="VZE73" i="16"/>
  <c r="VZA73" i="16"/>
  <c r="VYW73" i="16"/>
  <c r="VYS73" i="16"/>
  <c r="VYO73" i="16"/>
  <c r="VYK73" i="16"/>
  <c r="VYG73" i="16"/>
  <c r="VYC73" i="16"/>
  <c r="VXY73" i="16"/>
  <c r="VXU73" i="16"/>
  <c r="VXQ73" i="16"/>
  <c r="VXM73" i="16"/>
  <c r="VXI73" i="16"/>
  <c r="VXE73" i="16"/>
  <c r="VXA73" i="16"/>
  <c r="VWW73" i="16"/>
  <c r="VWS73" i="16"/>
  <c r="VWO73" i="16"/>
  <c r="VWK73" i="16"/>
  <c r="VWG73" i="16"/>
  <c r="VWC73" i="16"/>
  <c r="VVY73" i="16"/>
  <c r="VVU73" i="16"/>
  <c r="VVQ73" i="16"/>
  <c r="VVM73" i="16"/>
  <c r="VVI73" i="16"/>
  <c r="VVE73" i="16"/>
  <c r="VVA73" i="16"/>
  <c r="VUW73" i="16"/>
  <c r="VUS73" i="16"/>
  <c r="VUO73" i="16"/>
  <c r="VUK73" i="16"/>
  <c r="VUG73" i="16"/>
  <c r="VUC73" i="16"/>
  <c r="VTY73" i="16"/>
  <c r="VTU73" i="16"/>
  <c r="VTQ73" i="16"/>
  <c r="VTM73" i="16"/>
  <c r="VTI73" i="16"/>
  <c r="VTE73" i="16"/>
  <c r="VTA73" i="16"/>
  <c r="VSW73" i="16"/>
  <c r="VSS73" i="16"/>
  <c r="VSO73" i="16"/>
  <c r="VSK73" i="16"/>
  <c r="VSG73" i="16"/>
  <c r="VSC73" i="16"/>
  <c r="VRY73" i="16"/>
  <c r="VRU73" i="16"/>
  <c r="VRQ73" i="16"/>
  <c r="VRM73" i="16"/>
  <c r="VRI73" i="16"/>
  <c r="VRE73" i="16"/>
  <c r="VRA73" i="16"/>
  <c r="VQW73" i="16"/>
  <c r="VQS73" i="16"/>
  <c r="VQO73" i="16"/>
  <c r="VQK73" i="16"/>
  <c r="VQG73" i="16"/>
  <c r="VQC73" i="16"/>
  <c r="VPY73" i="16"/>
  <c r="VPU73" i="16"/>
  <c r="VPQ73" i="16"/>
  <c r="VPM73" i="16"/>
  <c r="VPI73" i="16"/>
  <c r="VPE73" i="16"/>
  <c r="VPA73" i="16"/>
  <c r="VOW73" i="16"/>
  <c r="VOS73" i="16"/>
  <c r="VOO73" i="16"/>
  <c r="VOK73" i="16"/>
  <c r="VOG73" i="16"/>
  <c r="VOC73" i="16"/>
  <c r="VNY73" i="16"/>
  <c r="VNU73" i="16"/>
  <c r="VNQ73" i="16"/>
  <c r="VNM73" i="16"/>
  <c r="VNI73" i="16"/>
  <c r="VNE73" i="16"/>
  <c r="VNA73" i="16"/>
  <c r="VMW73" i="16"/>
  <c r="VMS73" i="16"/>
  <c r="VMO73" i="16"/>
  <c r="VMK73" i="16"/>
  <c r="VMG73" i="16"/>
  <c r="VMC73" i="16"/>
  <c r="VLY73" i="16"/>
  <c r="VLU73" i="16"/>
  <c r="VLQ73" i="16"/>
  <c r="VLM73" i="16"/>
  <c r="VLI73" i="16"/>
  <c r="VLE73" i="16"/>
  <c r="VLA73" i="16"/>
  <c r="VKW73" i="16"/>
  <c r="VKS73" i="16"/>
  <c r="VKO73" i="16"/>
  <c r="VKK73" i="16"/>
  <c r="VKG73" i="16"/>
  <c r="VKC73" i="16"/>
  <c r="VJY73" i="16"/>
  <c r="VJU73" i="16"/>
  <c r="VJQ73" i="16"/>
  <c r="VJM73" i="16"/>
  <c r="VJI73" i="16"/>
  <c r="VJE73" i="16"/>
  <c r="VJA73" i="16"/>
  <c r="VIW73" i="16"/>
  <c r="VIS73" i="16"/>
  <c r="VIO73" i="16"/>
  <c r="VIK73" i="16"/>
  <c r="VIG73" i="16"/>
  <c r="VIC73" i="16"/>
  <c r="VHY73" i="16"/>
  <c r="VHU73" i="16"/>
  <c r="VHQ73" i="16"/>
  <c r="VHM73" i="16"/>
  <c r="VHI73" i="16"/>
  <c r="VHE73" i="16"/>
  <c r="VHA73" i="16"/>
  <c r="VGW73" i="16"/>
  <c r="VGS73" i="16"/>
  <c r="VGO73" i="16"/>
  <c r="VGK73" i="16"/>
  <c r="VGG73" i="16"/>
  <c r="VGC73" i="16"/>
  <c r="VFY73" i="16"/>
  <c r="VFU73" i="16"/>
  <c r="VFQ73" i="16"/>
  <c r="VFM73" i="16"/>
  <c r="VFI73" i="16"/>
  <c r="VFE73" i="16"/>
  <c r="VFA73" i="16"/>
  <c r="VEW73" i="16"/>
  <c r="VES73" i="16"/>
  <c r="VEO73" i="16"/>
  <c r="VEK73" i="16"/>
  <c r="VEG73" i="16"/>
  <c r="VEC73" i="16"/>
  <c r="VDY73" i="16"/>
  <c r="VDU73" i="16"/>
  <c r="VDQ73" i="16"/>
  <c r="VDM73" i="16"/>
  <c r="VDI73" i="16"/>
  <c r="VDE73" i="16"/>
  <c r="VDA73" i="16"/>
  <c r="VCW73" i="16"/>
  <c r="VCS73" i="16"/>
  <c r="VCO73" i="16"/>
  <c r="VCK73" i="16"/>
  <c r="VCG73" i="16"/>
  <c r="VCC73" i="16"/>
  <c r="VBY73" i="16"/>
  <c r="VBU73" i="16"/>
  <c r="VBQ73" i="16"/>
  <c r="VBM73" i="16"/>
  <c r="VBI73" i="16"/>
  <c r="VBE73" i="16"/>
  <c r="VBA73" i="16"/>
  <c r="VAW73" i="16"/>
  <c r="VAS73" i="16"/>
  <c r="VAO73" i="16"/>
  <c r="VAK73" i="16"/>
  <c r="VAG73" i="16"/>
  <c r="VAC73" i="16"/>
  <c r="UZY73" i="16"/>
  <c r="UZU73" i="16"/>
  <c r="UZQ73" i="16"/>
  <c r="UZM73" i="16"/>
  <c r="UZI73" i="16"/>
  <c r="UZE73" i="16"/>
  <c r="UZA73" i="16"/>
  <c r="UYW73" i="16"/>
  <c r="UYS73" i="16"/>
  <c r="UYO73" i="16"/>
  <c r="UYK73" i="16"/>
  <c r="UYG73" i="16"/>
  <c r="UYC73" i="16"/>
  <c r="UXY73" i="16"/>
  <c r="UXU73" i="16"/>
  <c r="UXQ73" i="16"/>
  <c r="UXM73" i="16"/>
  <c r="UXI73" i="16"/>
  <c r="UXE73" i="16"/>
  <c r="UXA73" i="16"/>
  <c r="UWW73" i="16"/>
  <c r="UWS73" i="16"/>
  <c r="UWO73" i="16"/>
  <c r="UWK73" i="16"/>
  <c r="UWG73" i="16"/>
  <c r="UWC73" i="16"/>
  <c r="UVY73" i="16"/>
  <c r="UVU73" i="16"/>
  <c r="UVQ73" i="16"/>
  <c r="UVM73" i="16"/>
  <c r="UVI73" i="16"/>
  <c r="UVE73" i="16"/>
  <c r="UVA73" i="16"/>
  <c r="UUW73" i="16"/>
  <c r="UUS73" i="16"/>
  <c r="UUO73" i="16"/>
  <c r="UUK73" i="16"/>
  <c r="UUG73" i="16"/>
  <c r="UUC73" i="16"/>
  <c r="UTY73" i="16"/>
  <c r="UTU73" i="16"/>
  <c r="UTQ73" i="16"/>
  <c r="UTM73" i="16"/>
  <c r="UTI73" i="16"/>
  <c r="UTE73" i="16"/>
  <c r="UTA73" i="16"/>
  <c r="USW73" i="16"/>
  <c r="USS73" i="16"/>
  <c r="USO73" i="16"/>
  <c r="USK73" i="16"/>
  <c r="USG73" i="16"/>
  <c r="USC73" i="16"/>
  <c r="URY73" i="16"/>
  <c r="URU73" i="16"/>
  <c r="URQ73" i="16"/>
  <c r="URM73" i="16"/>
  <c r="URI73" i="16"/>
  <c r="URE73" i="16"/>
  <c r="URA73" i="16"/>
  <c r="UQW73" i="16"/>
  <c r="UQS73" i="16"/>
  <c r="UQO73" i="16"/>
  <c r="UQK73" i="16"/>
  <c r="UQG73" i="16"/>
  <c r="UQC73" i="16"/>
  <c r="UPY73" i="16"/>
  <c r="UPU73" i="16"/>
  <c r="UPQ73" i="16"/>
  <c r="UPM73" i="16"/>
  <c r="UPI73" i="16"/>
  <c r="UPE73" i="16"/>
  <c r="UPA73" i="16"/>
  <c r="UOW73" i="16"/>
  <c r="UOS73" i="16"/>
  <c r="UOO73" i="16"/>
  <c r="UOK73" i="16"/>
  <c r="UOG73" i="16"/>
  <c r="UOC73" i="16"/>
  <c r="UNY73" i="16"/>
  <c r="UNU73" i="16"/>
  <c r="UNQ73" i="16"/>
  <c r="UNM73" i="16"/>
  <c r="UNI73" i="16"/>
  <c r="UNE73" i="16"/>
  <c r="UNA73" i="16"/>
  <c r="UMW73" i="16"/>
  <c r="UMS73" i="16"/>
  <c r="UMO73" i="16"/>
  <c r="UMK73" i="16"/>
  <c r="UMG73" i="16"/>
  <c r="UMC73" i="16"/>
  <c r="ULY73" i="16"/>
  <c r="ULU73" i="16"/>
  <c r="ULQ73" i="16"/>
  <c r="ULM73" i="16"/>
  <c r="ULI73" i="16"/>
  <c r="ULE73" i="16"/>
  <c r="ULA73" i="16"/>
  <c r="UKW73" i="16"/>
  <c r="UKS73" i="16"/>
  <c r="UKO73" i="16"/>
  <c r="UKK73" i="16"/>
  <c r="UKG73" i="16"/>
  <c r="UKC73" i="16"/>
  <c r="UJY73" i="16"/>
  <c r="UJU73" i="16"/>
  <c r="UJQ73" i="16"/>
  <c r="UJM73" i="16"/>
  <c r="UJI73" i="16"/>
  <c r="UJE73" i="16"/>
  <c r="UJA73" i="16"/>
  <c r="UIW73" i="16"/>
  <c r="UIS73" i="16"/>
  <c r="UIO73" i="16"/>
  <c r="UIK73" i="16"/>
  <c r="UIG73" i="16"/>
  <c r="UIC73" i="16"/>
  <c r="UHY73" i="16"/>
  <c r="UHU73" i="16"/>
  <c r="UHQ73" i="16"/>
  <c r="UHM73" i="16"/>
  <c r="UHI73" i="16"/>
  <c r="UHE73" i="16"/>
  <c r="UHA73" i="16"/>
  <c r="UGW73" i="16"/>
  <c r="UGS73" i="16"/>
  <c r="UGO73" i="16"/>
  <c r="UGK73" i="16"/>
  <c r="UGG73" i="16"/>
  <c r="UGC73" i="16"/>
  <c r="UFY73" i="16"/>
  <c r="UFU73" i="16"/>
  <c r="UFQ73" i="16"/>
  <c r="UFM73" i="16"/>
  <c r="UFI73" i="16"/>
  <c r="UFE73" i="16"/>
  <c r="UFA73" i="16"/>
  <c r="UEW73" i="16"/>
  <c r="UES73" i="16"/>
  <c r="UEO73" i="16"/>
  <c r="UEK73" i="16"/>
  <c r="UEG73" i="16"/>
  <c r="UEC73" i="16"/>
  <c r="UDY73" i="16"/>
  <c r="UDU73" i="16"/>
  <c r="UDQ73" i="16"/>
  <c r="UDM73" i="16"/>
  <c r="UDI73" i="16"/>
  <c r="UDE73" i="16"/>
  <c r="UDA73" i="16"/>
  <c r="UCW73" i="16"/>
  <c r="UCS73" i="16"/>
  <c r="UCO73" i="16"/>
  <c r="UCK73" i="16"/>
  <c r="UCG73" i="16"/>
  <c r="UCC73" i="16"/>
  <c r="UBY73" i="16"/>
  <c r="UBU73" i="16"/>
  <c r="UBQ73" i="16"/>
  <c r="UBM73" i="16"/>
  <c r="UBI73" i="16"/>
  <c r="UBE73" i="16"/>
  <c r="UBA73" i="16"/>
  <c r="UAW73" i="16"/>
  <c r="UAS73" i="16"/>
  <c r="UAO73" i="16"/>
  <c r="UAK73" i="16"/>
  <c r="UAG73" i="16"/>
  <c r="UAC73" i="16"/>
  <c r="TZY73" i="16"/>
  <c r="TZU73" i="16"/>
  <c r="TZQ73" i="16"/>
  <c r="TZM73" i="16"/>
  <c r="TZI73" i="16"/>
  <c r="TZE73" i="16"/>
  <c r="TZA73" i="16"/>
  <c r="TYW73" i="16"/>
  <c r="TYS73" i="16"/>
  <c r="TYO73" i="16"/>
  <c r="TYK73" i="16"/>
  <c r="TYG73" i="16"/>
  <c r="TYC73" i="16"/>
  <c r="TXY73" i="16"/>
  <c r="TXU73" i="16"/>
  <c r="TXQ73" i="16"/>
  <c r="TXM73" i="16"/>
  <c r="TXI73" i="16"/>
  <c r="TXE73" i="16"/>
  <c r="TXA73" i="16"/>
  <c r="TWW73" i="16"/>
  <c r="TWS73" i="16"/>
  <c r="TWO73" i="16"/>
  <c r="TWK73" i="16"/>
  <c r="TWG73" i="16"/>
  <c r="TWC73" i="16"/>
  <c r="TVY73" i="16"/>
  <c r="TVU73" i="16"/>
  <c r="TVQ73" i="16"/>
  <c r="TVM73" i="16"/>
  <c r="TVI73" i="16"/>
  <c r="TVE73" i="16"/>
  <c r="TVA73" i="16"/>
  <c r="TUW73" i="16"/>
  <c r="TUS73" i="16"/>
  <c r="TUO73" i="16"/>
  <c r="TUK73" i="16"/>
  <c r="TUG73" i="16"/>
  <c r="TUC73" i="16"/>
  <c r="TTY73" i="16"/>
  <c r="TTU73" i="16"/>
  <c r="TTQ73" i="16"/>
  <c r="TTM73" i="16"/>
  <c r="TTI73" i="16"/>
  <c r="TTE73" i="16"/>
  <c r="TTA73" i="16"/>
  <c r="TSW73" i="16"/>
  <c r="TSS73" i="16"/>
  <c r="TSO73" i="16"/>
  <c r="TSK73" i="16"/>
  <c r="TSG73" i="16"/>
  <c r="TSC73" i="16"/>
  <c r="TRY73" i="16"/>
  <c r="TRU73" i="16"/>
  <c r="TRQ73" i="16"/>
  <c r="TRM73" i="16"/>
  <c r="TRI73" i="16"/>
  <c r="TRE73" i="16"/>
  <c r="TRA73" i="16"/>
  <c r="TQW73" i="16"/>
  <c r="TQS73" i="16"/>
  <c r="TQO73" i="16"/>
  <c r="TQK73" i="16"/>
  <c r="TQG73" i="16"/>
  <c r="TQC73" i="16"/>
  <c r="TPY73" i="16"/>
  <c r="TPU73" i="16"/>
  <c r="TPQ73" i="16"/>
  <c r="TPM73" i="16"/>
  <c r="TPI73" i="16"/>
  <c r="TPE73" i="16"/>
  <c r="TPA73" i="16"/>
  <c r="TOW73" i="16"/>
  <c r="TOS73" i="16"/>
  <c r="TOO73" i="16"/>
  <c r="TOK73" i="16"/>
  <c r="TOG73" i="16"/>
  <c r="TOC73" i="16"/>
  <c r="TNY73" i="16"/>
  <c r="TNU73" i="16"/>
  <c r="TNQ73" i="16"/>
  <c r="TNM73" i="16"/>
  <c r="TNI73" i="16"/>
  <c r="TNE73" i="16"/>
  <c r="TNA73" i="16"/>
  <c r="TMW73" i="16"/>
  <c r="TMS73" i="16"/>
  <c r="TMO73" i="16"/>
  <c r="TMK73" i="16"/>
  <c r="TMG73" i="16"/>
  <c r="TMC73" i="16"/>
  <c r="TLY73" i="16"/>
  <c r="TLU73" i="16"/>
  <c r="TLQ73" i="16"/>
  <c r="TLM73" i="16"/>
  <c r="TLI73" i="16"/>
  <c r="TLE73" i="16"/>
  <c r="TLA73" i="16"/>
  <c r="TKW73" i="16"/>
  <c r="TKS73" i="16"/>
  <c r="TKO73" i="16"/>
  <c r="TKK73" i="16"/>
  <c r="TKG73" i="16"/>
  <c r="TKC73" i="16"/>
  <c r="TJY73" i="16"/>
  <c r="TJU73" i="16"/>
  <c r="TJQ73" i="16"/>
  <c r="TJM73" i="16"/>
  <c r="TJI73" i="16"/>
  <c r="TJE73" i="16"/>
  <c r="TJA73" i="16"/>
  <c r="TIW73" i="16"/>
  <c r="TIS73" i="16"/>
  <c r="TIO73" i="16"/>
  <c r="TIK73" i="16"/>
  <c r="TIG73" i="16"/>
  <c r="TIC73" i="16"/>
  <c r="THY73" i="16"/>
  <c r="THU73" i="16"/>
  <c r="THQ73" i="16"/>
  <c r="THM73" i="16"/>
  <c r="THI73" i="16"/>
  <c r="THE73" i="16"/>
  <c r="THA73" i="16"/>
  <c r="TGW73" i="16"/>
  <c r="TGS73" i="16"/>
  <c r="TGO73" i="16"/>
  <c r="TGK73" i="16"/>
  <c r="TGG73" i="16"/>
  <c r="TGC73" i="16"/>
  <c r="TFY73" i="16"/>
  <c r="TFU73" i="16"/>
  <c r="TFQ73" i="16"/>
  <c r="TFM73" i="16"/>
  <c r="TFI73" i="16"/>
  <c r="TFE73" i="16"/>
  <c r="TFA73" i="16"/>
  <c r="TEW73" i="16"/>
  <c r="TES73" i="16"/>
  <c r="TEO73" i="16"/>
  <c r="TEK73" i="16"/>
  <c r="TEG73" i="16"/>
  <c r="TEC73" i="16"/>
  <c r="TDY73" i="16"/>
  <c r="TDU73" i="16"/>
  <c r="TDQ73" i="16"/>
  <c r="TDM73" i="16"/>
  <c r="TDI73" i="16"/>
  <c r="TDE73" i="16"/>
  <c r="TDA73" i="16"/>
  <c r="TCW73" i="16"/>
  <c r="TCS73" i="16"/>
  <c r="TCO73" i="16"/>
  <c r="TCK73" i="16"/>
  <c r="TCG73" i="16"/>
  <c r="TCC73" i="16"/>
  <c r="TBY73" i="16"/>
  <c r="TBU73" i="16"/>
  <c r="TBQ73" i="16"/>
  <c r="TBM73" i="16"/>
  <c r="TBI73" i="16"/>
  <c r="TBE73" i="16"/>
  <c r="TBA73" i="16"/>
  <c r="TAW73" i="16"/>
  <c r="TAS73" i="16"/>
  <c r="TAO73" i="16"/>
  <c r="TAK73" i="16"/>
  <c r="TAG73" i="16"/>
  <c r="TAC73" i="16"/>
  <c r="SZY73" i="16"/>
  <c r="SZU73" i="16"/>
  <c r="SZQ73" i="16"/>
  <c r="SZM73" i="16"/>
  <c r="SZI73" i="16"/>
  <c r="SZE73" i="16"/>
  <c r="SZA73" i="16"/>
  <c r="SYW73" i="16"/>
  <c r="SYS73" i="16"/>
  <c r="SYO73" i="16"/>
  <c r="SYK73" i="16"/>
  <c r="SYG73" i="16"/>
  <c r="SYC73" i="16"/>
  <c r="SXY73" i="16"/>
  <c r="SXU73" i="16"/>
  <c r="SXQ73" i="16"/>
  <c r="SXM73" i="16"/>
  <c r="SXI73" i="16"/>
  <c r="SXE73" i="16"/>
  <c r="SXA73" i="16"/>
  <c r="SWW73" i="16"/>
  <c r="SWS73" i="16"/>
  <c r="SWO73" i="16"/>
  <c r="SWK73" i="16"/>
  <c r="SWG73" i="16"/>
  <c r="SWC73" i="16"/>
  <c r="SVY73" i="16"/>
  <c r="SVU73" i="16"/>
  <c r="SVQ73" i="16"/>
  <c r="SVM73" i="16"/>
  <c r="SVI73" i="16"/>
  <c r="SVE73" i="16"/>
  <c r="SVA73" i="16"/>
  <c r="SUW73" i="16"/>
  <c r="SUS73" i="16"/>
  <c r="SUO73" i="16"/>
  <c r="SUK73" i="16"/>
  <c r="SUG73" i="16"/>
  <c r="SUC73" i="16"/>
  <c r="STY73" i="16"/>
  <c r="STU73" i="16"/>
  <c r="STQ73" i="16"/>
  <c r="STM73" i="16"/>
  <c r="STI73" i="16"/>
  <c r="STE73" i="16"/>
  <c r="STA73" i="16"/>
  <c r="SSW73" i="16"/>
  <c r="SSS73" i="16"/>
  <c r="SSO73" i="16"/>
  <c r="SSK73" i="16"/>
  <c r="SSG73" i="16"/>
  <c r="SSC73" i="16"/>
  <c r="SRY73" i="16"/>
  <c r="SRU73" i="16"/>
  <c r="SRQ73" i="16"/>
  <c r="SRM73" i="16"/>
  <c r="SRI73" i="16"/>
  <c r="SRE73" i="16"/>
  <c r="SRA73" i="16"/>
  <c r="SQW73" i="16"/>
  <c r="SQS73" i="16"/>
  <c r="SQO73" i="16"/>
  <c r="SQK73" i="16"/>
  <c r="SQG73" i="16"/>
  <c r="SQC73" i="16"/>
  <c r="SPY73" i="16"/>
  <c r="SPU73" i="16"/>
  <c r="SPQ73" i="16"/>
  <c r="SPM73" i="16"/>
  <c r="SPI73" i="16"/>
  <c r="SPE73" i="16"/>
  <c r="SPA73" i="16"/>
  <c r="SOW73" i="16"/>
  <c r="SOS73" i="16"/>
  <c r="SOO73" i="16"/>
  <c r="SOK73" i="16"/>
  <c r="SOG73" i="16"/>
  <c r="SOC73" i="16"/>
  <c r="SNY73" i="16"/>
  <c r="SNU73" i="16"/>
  <c r="SNQ73" i="16"/>
  <c r="SNM73" i="16"/>
  <c r="SNI73" i="16"/>
  <c r="SNE73" i="16"/>
  <c r="SNA73" i="16"/>
  <c r="SMW73" i="16"/>
  <c r="SMS73" i="16"/>
  <c r="SMO73" i="16"/>
  <c r="SMK73" i="16"/>
  <c r="SMG73" i="16"/>
  <c r="SMC73" i="16"/>
  <c r="SLY73" i="16"/>
  <c r="SLU73" i="16"/>
  <c r="SLQ73" i="16"/>
  <c r="SLM73" i="16"/>
  <c r="SLI73" i="16"/>
  <c r="SLE73" i="16"/>
  <c r="SLA73" i="16"/>
  <c r="SKW73" i="16"/>
  <c r="SKS73" i="16"/>
  <c r="SKO73" i="16"/>
  <c r="SKK73" i="16"/>
  <c r="SKG73" i="16"/>
  <c r="SKC73" i="16"/>
  <c r="SJY73" i="16"/>
  <c r="SJU73" i="16"/>
  <c r="SJQ73" i="16"/>
  <c r="SJM73" i="16"/>
  <c r="SJI73" i="16"/>
  <c r="SJE73" i="16"/>
  <c r="SJA73" i="16"/>
  <c r="SIW73" i="16"/>
  <c r="SIS73" i="16"/>
  <c r="SIO73" i="16"/>
  <c r="SIK73" i="16"/>
  <c r="SIG73" i="16"/>
  <c r="SIC73" i="16"/>
  <c r="SHY73" i="16"/>
  <c r="SHU73" i="16"/>
  <c r="SHQ73" i="16"/>
  <c r="SHM73" i="16"/>
  <c r="SHI73" i="16"/>
  <c r="SHE73" i="16"/>
  <c r="SHA73" i="16"/>
  <c r="SGW73" i="16"/>
  <c r="SGS73" i="16"/>
  <c r="SGO73" i="16"/>
  <c r="SGK73" i="16"/>
  <c r="SGG73" i="16"/>
  <c r="SGC73" i="16"/>
  <c r="SFY73" i="16"/>
  <c r="SFU73" i="16"/>
  <c r="SFQ73" i="16"/>
  <c r="SFM73" i="16"/>
  <c r="SFI73" i="16"/>
  <c r="SFE73" i="16"/>
  <c r="SFA73" i="16"/>
  <c r="SEW73" i="16"/>
  <c r="SES73" i="16"/>
  <c r="SEO73" i="16"/>
  <c r="SEK73" i="16"/>
  <c r="SEG73" i="16"/>
  <c r="SEC73" i="16"/>
  <c r="SDY73" i="16"/>
  <c r="SDU73" i="16"/>
  <c r="SDQ73" i="16"/>
  <c r="SDM73" i="16"/>
  <c r="SDI73" i="16"/>
  <c r="SDE73" i="16"/>
  <c r="SDA73" i="16"/>
  <c r="SCW73" i="16"/>
  <c r="SCS73" i="16"/>
  <c r="SCO73" i="16"/>
  <c r="SCK73" i="16"/>
  <c r="SCG73" i="16"/>
  <c r="SCC73" i="16"/>
  <c r="SBY73" i="16"/>
  <c r="SBU73" i="16"/>
  <c r="SBQ73" i="16"/>
  <c r="SBM73" i="16"/>
  <c r="SBI73" i="16"/>
  <c r="SBE73" i="16"/>
  <c r="SBA73" i="16"/>
  <c r="SAW73" i="16"/>
  <c r="SAS73" i="16"/>
  <c r="SAO73" i="16"/>
  <c r="SAK73" i="16"/>
  <c r="SAG73" i="16"/>
  <c r="SAC73" i="16"/>
  <c r="RZY73" i="16"/>
  <c r="RZU73" i="16"/>
  <c r="RZQ73" i="16"/>
  <c r="RZM73" i="16"/>
  <c r="RZI73" i="16"/>
  <c r="RZE73" i="16"/>
  <c r="RZA73" i="16"/>
  <c r="RYW73" i="16"/>
  <c r="RYS73" i="16"/>
  <c r="RYO73" i="16"/>
  <c r="RYK73" i="16"/>
  <c r="RYG73" i="16"/>
  <c r="RYC73" i="16"/>
  <c r="RXY73" i="16"/>
  <c r="RXU73" i="16"/>
  <c r="RXQ73" i="16"/>
  <c r="RXM73" i="16"/>
  <c r="RXI73" i="16"/>
  <c r="RXE73" i="16"/>
  <c r="RXA73" i="16"/>
  <c r="RWW73" i="16"/>
  <c r="RWS73" i="16"/>
  <c r="RWO73" i="16"/>
  <c r="RWK73" i="16"/>
  <c r="RWG73" i="16"/>
  <c r="RWC73" i="16"/>
  <c r="RVY73" i="16"/>
  <c r="RVU73" i="16"/>
  <c r="RVQ73" i="16"/>
  <c r="RVM73" i="16"/>
  <c r="RVI73" i="16"/>
  <c r="RVE73" i="16"/>
  <c r="RVA73" i="16"/>
  <c r="RUW73" i="16"/>
  <c r="RUS73" i="16"/>
  <c r="RUO73" i="16"/>
  <c r="RUK73" i="16"/>
  <c r="RUG73" i="16"/>
  <c r="RUC73" i="16"/>
  <c r="RTY73" i="16"/>
  <c r="RTU73" i="16"/>
  <c r="RTQ73" i="16"/>
  <c r="RTM73" i="16"/>
  <c r="RTI73" i="16"/>
  <c r="RTE73" i="16"/>
  <c r="RTA73" i="16"/>
  <c r="RSW73" i="16"/>
  <c r="RSS73" i="16"/>
  <c r="RSO73" i="16"/>
  <c r="RSK73" i="16"/>
  <c r="RSG73" i="16"/>
  <c r="RSC73" i="16"/>
  <c r="RRY73" i="16"/>
  <c r="RRU73" i="16"/>
  <c r="RRQ73" i="16"/>
  <c r="RRM73" i="16"/>
  <c r="RRI73" i="16"/>
  <c r="RRE73" i="16"/>
  <c r="RRA73" i="16"/>
  <c r="RQW73" i="16"/>
  <c r="RQS73" i="16"/>
  <c r="RQO73" i="16"/>
  <c r="RQK73" i="16"/>
  <c r="RQG73" i="16"/>
  <c r="RQC73" i="16"/>
  <c r="RPY73" i="16"/>
  <c r="RPU73" i="16"/>
  <c r="RPQ73" i="16"/>
  <c r="RPM73" i="16"/>
  <c r="RPI73" i="16"/>
  <c r="RPE73" i="16"/>
  <c r="RPA73" i="16"/>
  <c r="ROW73" i="16"/>
  <c r="ROS73" i="16"/>
  <c r="ROO73" i="16"/>
  <c r="ROK73" i="16"/>
  <c r="ROG73" i="16"/>
  <c r="ROC73" i="16"/>
  <c r="RNY73" i="16"/>
  <c r="RNU73" i="16"/>
  <c r="RNQ73" i="16"/>
  <c r="RNM73" i="16"/>
  <c r="RNI73" i="16"/>
  <c r="RNE73" i="16"/>
  <c r="RNA73" i="16"/>
  <c r="RMW73" i="16"/>
  <c r="RMS73" i="16"/>
  <c r="RMO73" i="16"/>
  <c r="RMK73" i="16"/>
  <c r="RMG73" i="16"/>
  <c r="RMC73" i="16"/>
  <c r="RLY73" i="16"/>
  <c r="RLU73" i="16"/>
  <c r="RLQ73" i="16"/>
  <c r="RLM73" i="16"/>
  <c r="RLI73" i="16"/>
  <c r="RLE73" i="16"/>
  <c r="RLA73" i="16"/>
  <c r="RKW73" i="16"/>
  <c r="RKS73" i="16"/>
  <c r="RKO73" i="16"/>
  <c r="RKK73" i="16"/>
  <c r="RKG73" i="16"/>
  <c r="RKC73" i="16"/>
  <c r="RJY73" i="16"/>
  <c r="RJU73" i="16"/>
  <c r="RJQ73" i="16"/>
  <c r="RJM73" i="16"/>
  <c r="RJI73" i="16"/>
  <c r="RJE73" i="16"/>
  <c r="RJA73" i="16"/>
  <c r="RIW73" i="16"/>
  <c r="RIS73" i="16"/>
  <c r="RIO73" i="16"/>
  <c r="RIK73" i="16"/>
  <c r="RIG73" i="16"/>
  <c r="RIC73" i="16"/>
  <c r="RHY73" i="16"/>
  <c r="RHU73" i="16"/>
  <c r="RHQ73" i="16"/>
  <c r="RHM73" i="16"/>
  <c r="RHI73" i="16"/>
  <c r="RHE73" i="16"/>
  <c r="RHA73" i="16"/>
  <c r="RGW73" i="16"/>
  <c r="RGS73" i="16"/>
  <c r="RGO73" i="16"/>
  <c r="RGK73" i="16"/>
  <c r="RGG73" i="16"/>
  <c r="RGC73" i="16"/>
  <c r="RFY73" i="16"/>
  <c r="RFU73" i="16"/>
  <c r="RFQ73" i="16"/>
  <c r="RFM73" i="16"/>
  <c r="RFI73" i="16"/>
  <c r="RFE73" i="16"/>
  <c r="RFA73" i="16"/>
  <c r="REW73" i="16"/>
  <c r="RES73" i="16"/>
  <c r="REO73" i="16"/>
  <c r="REK73" i="16"/>
  <c r="REG73" i="16"/>
  <c r="REC73" i="16"/>
  <c r="RDY73" i="16"/>
  <c r="RDU73" i="16"/>
  <c r="RDQ73" i="16"/>
  <c r="RDM73" i="16"/>
  <c r="RDI73" i="16"/>
  <c r="RDE73" i="16"/>
  <c r="RDA73" i="16"/>
  <c r="RCW73" i="16"/>
  <c r="RCS73" i="16"/>
  <c r="RCO73" i="16"/>
  <c r="RCK73" i="16"/>
  <c r="RCG73" i="16"/>
  <c r="RCC73" i="16"/>
  <c r="RBY73" i="16"/>
  <c r="RBU73" i="16"/>
  <c r="RBQ73" i="16"/>
  <c r="RBM73" i="16"/>
  <c r="RBI73" i="16"/>
  <c r="RBE73" i="16"/>
  <c r="RBA73" i="16"/>
  <c r="RAW73" i="16"/>
  <c r="RAS73" i="16"/>
  <c r="RAO73" i="16"/>
  <c r="RAK73" i="16"/>
  <c r="RAG73" i="16"/>
  <c r="RAC73" i="16"/>
  <c r="QZY73" i="16"/>
  <c r="QZU73" i="16"/>
  <c r="QZQ73" i="16"/>
  <c r="QZM73" i="16"/>
  <c r="QZI73" i="16"/>
  <c r="QZE73" i="16"/>
  <c r="QZA73" i="16"/>
  <c r="QYW73" i="16"/>
  <c r="QYS73" i="16"/>
  <c r="QYO73" i="16"/>
  <c r="QYK73" i="16"/>
  <c r="QYG73" i="16"/>
  <c r="QYC73" i="16"/>
  <c r="QXY73" i="16"/>
  <c r="QXU73" i="16"/>
  <c r="QXQ73" i="16"/>
  <c r="QXM73" i="16"/>
  <c r="QXI73" i="16"/>
  <c r="QXE73" i="16"/>
  <c r="QXA73" i="16"/>
  <c r="QWW73" i="16"/>
  <c r="QWS73" i="16"/>
  <c r="QWO73" i="16"/>
  <c r="QWK73" i="16"/>
  <c r="QWG73" i="16"/>
  <c r="QWC73" i="16"/>
  <c r="QVY73" i="16"/>
  <c r="QVU73" i="16"/>
  <c r="QVQ73" i="16"/>
  <c r="QVM73" i="16"/>
  <c r="QVI73" i="16"/>
  <c r="QVE73" i="16"/>
  <c r="QVA73" i="16"/>
  <c r="QUW73" i="16"/>
  <c r="QUS73" i="16"/>
  <c r="QUO73" i="16"/>
  <c r="QUK73" i="16"/>
  <c r="QUG73" i="16"/>
  <c r="QUC73" i="16"/>
  <c r="QTY73" i="16"/>
  <c r="QTU73" i="16"/>
  <c r="QTQ73" i="16"/>
  <c r="QTM73" i="16"/>
  <c r="QTI73" i="16"/>
  <c r="QTE73" i="16"/>
  <c r="QTA73" i="16"/>
  <c r="QSW73" i="16"/>
  <c r="QSS73" i="16"/>
  <c r="QSO73" i="16"/>
  <c r="QSK73" i="16"/>
  <c r="QSG73" i="16"/>
  <c r="QSC73" i="16"/>
  <c r="QRY73" i="16"/>
  <c r="QRU73" i="16"/>
  <c r="QRQ73" i="16"/>
  <c r="QRM73" i="16"/>
  <c r="QRI73" i="16"/>
  <c r="QRE73" i="16"/>
  <c r="QRA73" i="16"/>
  <c r="QQW73" i="16"/>
  <c r="QQS73" i="16"/>
  <c r="QQO73" i="16"/>
  <c r="QQK73" i="16"/>
  <c r="QQG73" i="16"/>
  <c r="QQC73" i="16"/>
  <c r="QPY73" i="16"/>
  <c r="QPU73" i="16"/>
  <c r="QPQ73" i="16"/>
  <c r="QPM73" i="16"/>
  <c r="QPI73" i="16"/>
  <c r="QPE73" i="16"/>
  <c r="QPA73" i="16"/>
  <c r="QOW73" i="16"/>
  <c r="QOS73" i="16"/>
  <c r="QOO73" i="16"/>
  <c r="QOK73" i="16"/>
  <c r="QOG73" i="16"/>
  <c r="QOC73" i="16"/>
  <c r="QNY73" i="16"/>
  <c r="QNU73" i="16"/>
  <c r="QNQ73" i="16"/>
  <c r="QNM73" i="16"/>
  <c r="QNI73" i="16"/>
  <c r="QNE73" i="16"/>
  <c r="QNA73" i="16"/>
  <c r="QMW73" i="16"/>
  <c r="QMS73" i="16"/>
  <c r="QMO73" i="16"/>
  <c r="QMK73" i="16"/>
  <c r="QMG73" i="16"/>
  <c r="QMC73" i="16"/>
  <c r="QLY73" i="16"/>
  <c r="QLU73" i="16"/>
  <c r="QLQ73" i="16"/>
  <c r="QLM73" i="16"/>
  <c r="QLI73" i="16"/>
  <c r="QLE73" i="16"/>
  <c r="QLA73" i="16"/>
  <c r="QKW73" i="16"/>
  <c r="QKS73" i="16"/>
  <c r="QKO73" i="16"/>
  <c r="QKK73" i="16"/>
  <c r="QKG73" i="16"/>
  <c r="QKC73" i="16"/>
  <c r="QJY73" i="16"/>
  <c r="QJU73" i="16"/>
  <c r="QJQ73" i="16"/>
  <c r="QJM73" i="16"/>
  <c r="QJI73" i="16"/>
  <c r="QJE73" i="16"/>
  <c r="QJA73" i="16"/>
  <c r="QIW73" i="16"/>
  <c r="QIS73" i="16"/>
  <c r="QIO73" i="16"/>
  <c r="QIK73" i="16"/>
  <c r="QIG73" i="16"/>
  <c r="QIC73" i="16"/>
  <c r="QHY73" i="16"/>
  <c r="QHU73" i="16"/>
  <c r="QHQ73" i="16"/>
  <c r="QHM73" i="16"/>
  <c r="QHI73" i="16"/>
  <c r="QHE73" i="16"/>
  <c r="QHA73" i="16"/>
  <c r="QGW73" i="16"/>
  <c r="QGS73" i="16"/>
  <c r="QGO73" i="16"/>
  <c r="QGK73" i="16"/>
  <c r="QGG73" i="16"/>
  <c r="QGC73" i="16"/>
  <c r="QFY73" i="16"/>
  <c r="QFU73" i="16"/>
  <c r="QFQ73" i="16"/>
  <c r="QFM73" i="16"/>
  <c r="QFI73" i="16"/>
  <c r="QFE73" i="16"/>
  <c r="QFA73" i="16"/>
  <c r="QEW73" i="16"/>
  <c r="QES73" i="16"/>
  <c r="QEO73" i="16"/>
  <c r="QEK73" i="16"/>
  <c r="QEG73" i="16"/>
  <c r="QEC73" i="16"/>
  <c r="QDY73" i="16"/>
  <c r="QDU73" i="16"/>
  <c r="QDQ73" i="16"/>
  <c r="QDM73" i="16"/>
  <c r="QDI73" i="16"/>
  <c r="QDE73" i="16"/>
  <c r="QDA73" i="16"/>
  <c r="QCW73" i="16"/>
  <c r="QCS73" i="16"/>
  <c r="QCO73" i="16"/>
  <c r="QCK73" i="16"/>
  <c r="QCG73" i="16"/>
  <c r="QCC73" i="16"/>
  <c r="QBY73" i="16"/>
  <c r="QBU73" i="16"/>
  <c r="QBQ73" i="16"/>
  <c r="QBM73" i="16"/>
  <c r="QBI73" i="16"/>
  <c r="QBE73" i="16"/>
  <c r="QBA73" i="16"/>
  <c r="QAW73" i="16"/>
  <c r="QAS73" i="16"/>
  <c r="QAO73" i="16"/>
  <c r="QAK73" i="16"/>
  <c r="QAG73" i="16"/>
  <c r="QAC73" i="16"/>
  <c r="PZY73" i="16"/>
  <c r="PZU73" i="16"/>
  <c r="PZQ73" i="16"/>
  <c r="PZM73" i="16"/>
  <c r="PZI73" i="16"/>
  <c r="PZE73" i="16"/>
  <c r="PZA73" i="16"/>
  <c r="PYW73" i="16"/>
  <c r="PYS73" i="16"/>
  <c r="PYO73" i="16"/>
  <c r="PYK73" i="16"/>
  <c r="PYG73" i="16"/>
  <c r="PYC73" i="16"/>
  <c r="PXY73" i="16"/>
  <c r="PXU73" i="16"/>
  <c r="PXQ73" i="16"/>
  <c r="PXM73" i="16"/>
  <c r="PXI73" i="16"/>
  <c r="PXE73" i="16"/>
  <c r="PXA73" i="16"/>
  <c r="PWW73" i="16"/>
  <c r="PWS73" i="16"/>
  <c r="PWO73" i="16"/>
  <c r="PWK73" i="16"/>
  <c r="PWG73" i="16"/>
  <c r="PWC73" i="16"/>
  <c r="PVY73" i="16"/>
  <c r="PVU73" i="16"/>
  <c r="PVQ73" i="16"/>
  <c r="PVM73" i="16"/>
  <c r="PVI73" i="16"/>
  <c r="PVE73" i="16"/>
  <c r="PVA73" i="16"/>
  <c r="PUW73" i="16"/>
  <c r="PUS73" i="16"/>
  <c r="PUO73" i="16"/>
  <c r="PUK73" i="16"/>
  <c r="PUG73" i="16"/>
  <c r="PUC73" i="16"/>
  <c r="PTY73" i="16"/>
  <c r="PTU73" i="16"/>
  <c r="PTQ73" i="16"/>
  <c r="PTM73" i="16"/>
  <c r="PTI73" i="16"/>
  <c r="PTE73" i="16"/>
  <c r="PTA73" i="16"/>
  <c r="PSW73" i="16"/>
  <c r="PSS73" i="16"/>
  <c r="PSO73" i="16"/>
  <c r="PSK73" i="16"/>
  <c r="PSG73" i="16"/>
  <c r="PSC73" i="16"/>
  <c r="PRY73" i="16"/>
  <c r="PRU73" i="16"/>
  <c r="PRQ73" i="16"/>
  <c r="PRM73" i="16"/>
  <c r="PRI73" i="16"/>
  <c r="PRE73" i="16"/>
  <c r="PRA73" i="16"/>
  <c r="PQW73" i="16"/>
  <c r="PQS73" i="16"/>
  <c r="PQO73" i="16"/>
  <c r="PQK73" i="16"/>
  <c r="PQG73" i="16"/>
  <c r="PQC73" i="16"/>
  <c r="PPY73" i="16"/>
  <c r="PPU73" i="16"/>
  <c r="PPQ73" i="16"/>
  <c r="PPM73" i="16"/>
  <c r="PPI73" i="16"/>
  <c r="PPE73" i="16"/>
  <c r="PPA73" i="16"/>
  <c r="POW73" i="16"/>
  <c r="POS73" i="16"/>
  <c r="POO73" i="16"/>
  <c r="POK73" i="16"/>
  <c r="POG73" i="16"/>
  <c r="POC73" i="16"/>
  <c r="PNY73" i="16"/>
  <c r="PNU73" i="16"/>
  <c r="PNQ73" i="16"/>
  <c r="PNM73" i="16"/>
  <c r="PNI73" i="16"/>
  <c r="PNE73" i="16"/>
  <c r="PNA73" i="16"/>
  <c r="PMW73" i="16"/>
  <c r="PMS73" i="16"/>
  <c r="PMO73" i="16"/>
  <c r="PMK73" i="16"/>
  <c r="PMG73" i="16"/>
  <c r="PMC73" i="16"/>
  <c r="PLY73" i="16"/>
  <c r="PLU73" i="16"/>
  <c r="PLQ73" i="16"/>
  <c r="PLM73" i="16"/>
  <c r="PLI73" i="16"/>
  <c r="PLE73" i="16"/>
  <c r="PLA73" i="16"/>
  <c r="PKW73" i="16"/>
  <c r="PKS73" i="16"/>
  <c r="PKO73" i="16"/>
  <c r="PKK73" i="16"/>
  <c r="PKG73" i="16"/>
  <c r="PKC73" i="16"/>
  <c r="PJY73" i="16"/>
  <c r="PJU73" i="16"/>
  <c r="PJQ73" i="16"/>
  <c r="PJM73" i="16"/>
  <c r="PJI73" i="16"/>
  <c r="PJE73" i="16"/>
  <c r="PJA73" i="16"/>
  <c r="PIW73" i="16"/>
  <c r="PIS73" i="16"/>
  <c r="PIO73" i="16"/>
  <c r="PIK73" i="16"/>
  <c r="PIG73" i="16"/>
  <c r="PIC73" i="16"/>
  <c r="PHY73" i="16"/>
  <c r="PHU73" i="16"/>
  <c r="PHQ73" i="16"/>
  <c r="PHM73" i="16"/>
  <c r="PHI73" i="16"/>
  <c r="PHE73" i="16"/>
  <c r="PHA73" i="16"/>
  <c r="PGW73" i="16"/>
  <c r="PGS73" i="16"/>
  <c r="PGO73" i="16"/>
  <c r="PGK73" i="16"/>
  <c r="PGG73" i="16"/>
  <c r="PGC73" i="16"/>
  <c r="PFY73" i="16"/>
  <c r="PFU73" i="16"/>
  <c r="PFQ73" i="16"/>
  <c r="PFM73" i="16"/>
  <c r="PFI73" i="16"/>
  <c r="PFE73" i="16"/>
  <c r="PFA73" i="16"/>
  <c r="PEW73" i="16"/>
  <c r="PES73" i="16"/>
  <c r="PEO73" i="16"/>
  <c r="PEK73" i="16"/>
  <c r="PEG73" i="16"/>
  <c r="PEC73" i="16"/>
  <c r="PDY73" i="16"/>
  <c r="PDU73" i="16"/>
  <c r="PDQ73" i="16"/>
  <c r="PDM73" i="16"/>
  <c r="PDI73" i="16"/>
  <c r="PDE73" i="16"/>
  <c r="PDA73" i="16"/>
  <c r="PCW73" i="16"/>
  <c r="PCS73" i="16"/>
  <c r="PCO73" i="16"/>
  <c r="PCK73" i="16"/>
  <c r="PCG73" i="16"/>
  <c r="PCC73" i="16"/>
  <c r="PBY73" i="16"/>
  <c r="PBU73" i="16"/>
  <c r="PBQ73" i="16"/>
  <c r="PBM73" i="16"/>
  <c r="PBI73" i="16"/>
  <c r="PBE73" i="16"/>
  <c r="PBA73" i="16"/>
  <c r="PAW73" i="16"/>
  <c r="PAS73" i="16"/>
  <c r="PAO73" i="16"/>
  <c r="PAK73" i="16"/>
  <c r="PAG73" i="16"/>
  <c r="PAC73" i="16"/>
  <c r="OZY73" i="16"/>
  <c r="OZU73" i="16"/>
  <c r="OZQ73" i="16"/>
  <c r="OZM73" i="16"/>
  <c r="OZI73" i="16"/>
  <c r="OZE73" i="16"/>
  <c r="OZA73" i="16"/>
  <c r="OYW73" i="16"/>
  <c r="OYS73" i="16"/>
  <c r="OYO73" i="16"/>
  <c r="OYK73" i="16"/>
  <c r="OYG73" i="16"/>
  <c r="OYC73" i="16"/>
  <c r="OXY73" i="16"/>
  <c r="OXU73" i="16"/>
  <c r="OXQ73" i="16"/>
  <c r="OXM73" i="16"/>
  <c r="OXI73" i="16"/>
  <c r="OXE73" i="16"/>
  <c r="OXA73" i="16"/>
  <c r="OWW73" i="16"/>
  <c r="OWS73" i="16"/>
  <c r="OWO73" i="16"/>
  <c r="OWK73" i="16"/>
  <c r="OWG73" i="16"/>
  <c r="OWC73" i="16"/>
  <c r="OVY73" i="16"/>
  <c r="OVU73" i="16"/>
  <c r="OVQ73" i="16"/>
  <c r="OVM73" i="16"/>
  <c r="OVI73" i="16"/>
  <c r="OVE73" i="16"/>
  <c r="OVA73" i="16"/>
  <c r="OUW73" i="16"/>
  <c r="OUS73" i="16"/>
  <c r="OUO73" i="16"/>
  <c r="OUK73" i="16"/>
  <c r="OUG73" i="16"/>
  <c r="OUC73" i="16"/>
  <c r="OTY73" i="16"/>
  <c r="OTU73" i="16"/>
  <c r="OTQ73" i="16"/>
  <c r="OTM73" i="16"/>
  <c r="OTI73" i="16"/>
  <c r="OTE73" i="16"/>
  <c r="OTA73" i="16"/>
  <c r="OSW73" i="16"/>
  <c r="OSS73" i="16"/>
  <c r="OSO73" i="16"/>
  <c r="OSK73" i="16"/>
  <c r="OSG73" i="16"/>
  <c r="OSC73" i="16"/>
  <c r="ORY73" i="16"/>
  <c r="ORU73" i="16"/>
  <c r="ORQ73" i="16"/>
  <c r="ORM73" i="16"/>
  <c r="ORI73" i="16"/>
  <c r="ORE73" i="16"/>
  <c r="ORA73" i="16"/>
  <c r="OQW73" i="16"/>
  <c r="OQS73" i="16"/>
  <c r="OQO73" i="16"/>
  <c r="OQK73" i="16"/>
  <c r="OQG73" i="16"/>
  <c r="OQC73" i="16"/>
  <c r="OPY73" i="16"/>
  <c r="OPU73" i="16"/>
  <c r="OPQ73" i="16"/>
  <c r="OPM73" i="16"/>
  <c r="OPI73" i="16"/>
  <c r="OPE73" i="16"/>
  <c r="OPA73" i="16"/>
  <c r="OOW73" i="16"/>
  <c r="OOS73" i="16"/>
  <c r="OOO73" i="16"/>
  <c r="OOK73" i="16"/>
  <c r="OOG73" i="16"/>
  <c r="OOC73" i="16"/>
  <c r="ONY73" i="16"/>
  <c r="ONU73" i="16"/>
  <c r="ONQ73" i="16"/>
  <c r="ONM73" i="16"/>
  <c r="ONI73" i="16"/>
  <c r="ONE73" i="16"/>
  <c r="ONA73" i="16"/>
  <c r="OMW73" i="16"/>
  <c r="OMS73" i="16"/>
  <c r="OMO73" i="16"/>
  <c r="OMK73" i="16"/>
  <c r="OMG73" i="16"/>
  <c r="OMC73" i="16"/>
  <c r="OLY73" i="16"/>
  <c r="OLU73" i="16"/>
  <c r="OLQ73" i="16"/>
  <c r="OLM73" i="16"/>
  <c r="OLI73" i="16"/>
  <c r="OLE73" i="16"/>
  <c r="OLA73" i="16"/>
  <c r="OKW73" i="16"/>
  <c r="OKS73" i="16"/>
  <c r="OKO73" i="16"/>
  <c r="OKK73" i="16"/>
  <c r="OKG73" i="16"/>
  <c r="OKC73" i="16"/>
  <c r="OJY73" i="16"/>
  <c r="OJU73" i="16"/>
  <c r="OJQ73" i="16"/>
  <c r="OJM73" i="16"/>
  <c r="OJI73" i="16"/>
  <c r="OJE73" i="16"/>
  <c r="OJA73" i="16"/>
  <c r="OIW73" i="16"/>
  <c r="OIS73" i="16"/>
  <c r="OIO73" i="16"/>
  <c r="OIK73" i="16"/>
  <c r="OIG73" i="16"/>
  <c r="OIC73" i="16"/>
  <c r="OHY73" i="16"/>
  <c r="OHU73" i="16"/>
  <c r="OHQ73" i="16"/>
  <c r="OHM73" i="16"/>
  <c r="OHI73" i="16"/>
  <c r="OHE73" i="16"/>
  <c r="OHA73" i="16"/>
  <c r="OGW73" i="16"/>
  <c r="OGS73" i="16"/>
  <c r="OGO73" i="16"/>
  <c r="OGK73" i="16"/>
  <c r="OGG73" i="16"/>
  <c r="OGC73" i="16"/>
  <c r="OFY73" i="16"/>
  <c r="OFU73" i="16"/>
  <c r="OFQ73" i="16"/>
  <c r="OFM73" i="16"/>
  <c r="OFI73" i="16"/>
  <c r="OFE73" i="16"/>
  <c r="OFA73" i="16"/>
  <c r="OEW73" i="16"/>
  <c r="OES73" i="16"/>
  <c r="OEO73" i="16"/>
  <c r="OEK73" i="16"/>
  <c r="OEG73" i="16"/>
  <c r="OEC73" i="16"/>
  <c r="ODY73" i="16"/>
  <c r="ODU73" i="16"/>
  <c r="ODQ73" i="16"/>
  <c r="ODM73" i="16"/>
  <c r="ODI73" i="16"/>
  <c r="ODE73" i="16"/>
  <c r="ODA73" i="16"/>
  <c r="OCW73" i="16"/>
  <c r="OCS73" i="16"/>
  <c r="OCO73" i="16"/>
  <c r="OCK73" i="16"/>
  <c r="OCG73" i="16"/>
  <c r="OCC73" i="16"/>
  <c r="OBY73" i="16"/>
  <c r="OBU73" i="16"/>
  <c r="OBQ73" i="16"/>
  <c r="OBM73" i="16"/>
  <c r="OBI73" i="16"/>
  <c r="OBE73" i="16"/>
  <c r="OBA73" i="16"/>
  <c r="OAW73" i="16"/>
  <c r="OAS73" i="16"/>
  <c r="OAO73" i="16"/>
  <c r="OAK73" i="16"/>
  <c r="OAG73" i="16"/>
  <c r="OAC73" i="16"/>
  <c r="NZY73" i="16"/>
  <c r="NZU73" i="16"/>
  <c r="NZQ73" i="16"/>
  <c r="NZM73" i="16"/>
  <c r="NZI73" i="16"/>
  <c r="NZE73" i="16"/>
  <c r="NZA73" i="16"/>
  <c r="NYW73" i="16"/>
  <c r="NYS73" i="16"/>
  <c r="NYO73" i="16"/>
  <c r="NYK73" i="16"/>
  <c r="NYG73" i="16"/>
  <c r="NYC73" i="16"/>
  <c r="NXY73" i="16"/>
  <c r="NXU73" i="16"/>
  <c r="NXQ73" i="16"/>
  <c r="NXM73" i="16"/>
  <c r="NXI73" i="16"/>
  <c r="NXE73" i="16"/>
  <c r="NXA73" i="16"/>
  <c r="NWW73" i="16"/>
  <c r="NWS73" i="16"/>
  <c r="NWO73" i="16"/>
  <c r="NWK73" i="16"/>
  <c r="NWG73" i="16"/>
  <c r="NWC73" i="16"/>
  <c r="NVY73" i="16"/>
  <c r="NVU73" i="16"/>
  <c r="NVQ73" i="16"/>
  <c r="NVM73" i="16"/>
  <c r="NVI73" i="16"/>
  <c r="NVE73" i="16"/>
  <c r="NVA73" i="16"/>
  <c r="NUW73" i="16"/>
  <c r="NUS73" i="16"/>
  <c r="NUO73" i="16"/>
  <c r="NUK73" i="16"/>
  <c r="NUG73" i="16"/>
  <c r="NUC73" i="16"/>
  <c r="NTY73" i="16"/>
  <c r="NTU73" i="16"/>
  <c r="NTQ73" i="16"/>
  <c r="NTM73" i="16"/>
  <c r="NTI73" i="16"/>
  <c r="NTE73" i="16"/>
  <c r="NTA73" i="16"/>
  <c r="NSW73" i="16"/>
  <c r="NSS73" i="16"/>
  <c r="NSO73" i="16"/>
  <c r="NSK73" i="16"/>
  <c r="NSG73" i="16"/>
  <c r="NSC73" i="16"/>
  <c r="NRY73" i="16"/>
  <c r="NRU73" i="16"/>
  <c r="NRQ73" i="16"/>
  <c r="NRM73" i="16"/>
  <c r="NRI73" i="16"/>
  <c r="NRE73" i="16"/>
  <c r="NRA73" i="16"/>
  <c r="NQW73" i="16"/>
  <c r="NQS73" i="16"/>
  <c r="NQO73" i="16"/>
  <c r="NQK73" i="16"/>
  <c r="NQG73" i="16"/>
  <c r="NQC73" i="16"/>
  <c r="NPY73" i="16"/>
  <c r="NPU73" i="16"/>
  <c r="NPQ73" i="16"/>
  <c r="NPM73" i="16"/>
  <c r="NPI73" i="16"/>
  <c r="NPE73" i="16"/>
  <c r="NPA73" i="16"/>
  <c r="NOW73" i="16"/>
  <c r="NOS73" i="16"/>
  <c r="NOO73" i="16"/>
  <c r="NOK73" i="16"/>
  <c r="NOG73" i="16"/>
  <c r="NOC73" i="16"/>
  <c r="NNY73" i="16"/>
  <c r="NNU73" i="16"/>
  <c r="NNQ73" i="16"/>
  <c r="NNM73" i="16"/>
  <c r="NNI73" i="16"/>
  <c r="NNE73" i="16"/>
  <c r="NNA73" i="16"/>
  <c r="NMW73" i="16"/>
  <c r="NMS73" i="16"/>
  <c r="NMO73" i="16"/>
  <c r="NMK73" i="16"/>
  <c r="NMG73" i="16"/>
  <c r="NMC73" i="16"/>
  <c r="NLY73" i="16"/>
  <c r="NLU73" i="16"/>
  <c r="NLQ73" i="16"/>
  <c r="NLM73" i="16"/>
  <c r="NLI73" i="16"/>
  <c r="NLE73" i="16"/>
  <c r="NLA73" i="16"/>
  <c r="NKW73" i="16"/>
  <c r="NKS73" i="16"/>
  <c r="NKO73" i="16"/>
  <c r="NKK73" i="16"/>
  <c r="NKG73" i="16"/>
  <c r="NKC73" i="16"/>
  <c r="NJY73" i="16"/>
  <c r="NJU73" i="16"/>
  <c r="NJQ73" i="16"/>
  <c r="NJM73" i="16"/>
  <c r="NJI73" i="16"/>
  <c r="NJE73" i="16"/>
  <c r="NJA73" i="16"/>
  <c r="NIW73" i="16"/>
  <c r="NIS73" i="16"/>
  <c r="NIO73" i="16"/>
  <c r="NIK73" i="16"/>
  <c r="NIG73" i="16"/>
  <c r="NIC73" i="16"/>
  <c r="NHY73" i="16"/>
  <c r="NHU73" i="16"/>
  <c r="NHQ73" i="16"/>
  <c r="NHM73" i="16"/>
  <c r="NHI73" i="16"/>
  <c r="NHE73" i="16"/>
  <c r="NHA73" i="16"/>
  <c r="NGW73" i="16"/>
  <c r="NGS73" i="16"/>
  <c r="NGO73" i="16"/>
  <c r="NGK73" i="16"/>
  <c r="NGG73" i="16"/>
  <c r="NGC73" i="16"/>
  <c r="NFY73" i="16"/>
  <c r="NFU73" i="16"/>
  <c r="NFQ73" i="16"/>
  <c r="NFM73" i="16"/>
  <c r="NFI73" i="16"/>
  <c r="NFE73" i="16"/>
  <c r="NFA73" i="16"/>
  <c r="NEW73" i="16"/>
  <c r="NES73" i="16"/>
  <c r="NEO73" i="16"/>
  <c r="NEK73" i="16"/>
  <c r="NEG73" i="16"/>
  <c r="NEC73" i="16"/>
  <c r="NDY73" i="16"/>
  <c r="NDU73" i="16"/>
  <c r="NDQ73" i="16"/>
  <c r="NDM73" i="16"/>
  <c r="NDI73" i="16"/>
  <c r="NDE73" i="16"/>
  <c r="NDA73" i="16"/>
  <c r="NCW73" i="16"/>
  <c r="NCS73" i="16"/>
  <c r="NCO73" i="16"/>
  <c r="NCK73" i="16"/>
  <c r="NCG73" i="16"/>
  <c r="NCC73" i="16"/>
  <c r="NBY73" i="16"/>
  <c r="NBU73" i="16"/>
  <c r="NBQ73" i="16"/>
  <c r="NBM73" i="16"/>
  <c r="NBI73" i="16"/>
  <c r="NBE73" i="16"/>
  <c r="NBA73" i="16"/>
  <c r="NAW73" i="16"/>
  <c r="NAS73" i="16"/>
  <c r="NAO73" i="16"/>
  <c r="NAK73" i="16"/>
  <c r="NAG73" i="16"/>
  <c r="NAC73" i="16"/>
  <c r="MZY73" i="16"/>
  <c r="MZU73" i="16"/>
  <c r="MZQ73" i="16"/>
  <c r="MZM73" i="16"/>
  <c r="MZI73" i="16"/>
  <c r="MZE73" i="16"/>
  <c r="MZA73" i="16"/>
  <c r="MYW73" i="16"/>
  <c r="MYS73" i="16"/>
  <c r="MYO73" i="16"/>
  <c r="MYK73" i="16"/>
  <c r="MYG73" i="16"/>
  <c r="MYC73" i="16"/>
  <c r="MXY73" i="16"/>
  <c r="MXU73" i="16"/>
  <c r="MXQ73" i="16"/>
  <c r="MXM73" i="16"/>
  <c r="MXI73" i="16"/>
  <c r="MXE73" i="16"/>
  <c r="MXA73" i="16"/>
  <c r="MWW73" i="16"/>
  <c r="MWS73" i="16"/>
  <c r="MWO73" i="16"/>
  <c r="MWK73" i="16"/>
  <c r="MWG73" i="16"/>
  <c r="MWC73" i="16"/>
  <c r="MVY73" i="16"/>
  <c r="MVU73" i="16"/>
  <c r="MVQ73" i="16"/>
  <c r="MVM73" i="16"/>
  <c r="MVI73" i="16"/>
  <c r="MVE73" i="16"/>
  <c r="MVA73" i="16"/>
  <c r="MUW73" i="16"/>
  <c r="MUS73" i="16"/>
  <c r="MUO73" i="16"/>
  <c r="MUK73" i="16"/>
  <c r="MUG73" i="16"/>
  <c r="MUC73" i="16"/>
  <c r="MTY73" i="16"/>
  <c r="MTU73" i="16"/>
  <c r="MTQ73" i="16"/>
  <c r="MTM73" i="16"/>
  <c r="MTI73" i="16"/>
  <c r="MTE73" i="16"/>
  <c r="MTA73" i="16"/>
  <c r="MSW73" i="16"/>
  <c r="MSS73" i="16"/>
  <c r="MSO73" i="16"/>
  <c r="MSK73" i="16"/>
  <c r="MSG73" i="16"/>
  <c r="MSC73" i="16"/>
  <c r="MRY73" i="16"/>
  <c r="MRU73" i="16"/>
  <c r="MRQ73" i="16"/>
  <c r="MRM73" i="16"/>
  <c r="MRI73" i="16"/>
  <c r="MRE73" i="16"/>
  <c r="MRA73" i="16"/>
  <c r="MQW73" i="16"/>
  <c r="MQS73" i="16"/>
  <c r="MQO73" i="16"/>
  <c r="MQK73" i="16"/>
  <c r="MQG73" i="16"/>
  <c r="MQC73" i="16"/>
  <c r="MPY73" i="16"/>
  <c r="MPU73" i="16"/>
  <c r="MPQ73" i="16"/>
  <c r="MPM73" i="16"/>
  <c r="MPI73" i="16"/>
  <c r="MPE73" i="16"/>
  <c r="MPA73" i="16"/>
  <c r="MOW73" i="16"/>
  <c r="MOS73" i="16"/>
  <c r="MOO73" i="16"/>
  <c r="MOK73" i="16"/>
  <c r="MOG73" i="16"/>
  <c r="MOC73" i="16"/>
  <c r="MNY73" i="16"/>
  <c r="MNU73" i="16"/>
  <c r="MNQ73" i="16"/>
  <c r="MNM73" i="16"/>
  <c r="MNI73" i="16"/>
  <c r="MNE73" i="16"/>
  <c r="MNA73" i="16"/>
  <c r="MMW73" i="16"/>
  <c r="MMS73" i="16"/>
  <c r="MMO73" i="16"/>
  <c r="MMK73" i="16"/>
  <c r="MMG73" i="16"/>
  <c r="MMC73" i="16"/>
  <c r="MLY73" i="16"/>
  <c r="MLU73" i="16"/>
  <c r="MLQ73" i="16"/>
  <c r="MLM73" i="16"/>
  <c r="MLI73" i="16"/>
  <c r="MLE73" i="16"/>
  <c r="MLA73" i="16"/>
  <c r="MKW73" i="16"/>
  <c r="MKS73" i="16"/>
  <c r="MKO73" i="16"/>
  <c r="MKK73" i="16"/>
  <c r="MKG73" i="16"/>
  <c r="MKC73" i="16"/>
  <c r="MJY73" i="16"/>
  <c r="MJU73" i="16"/>
  <c r="MJQ73" i="16"/>
  <c r="MJM73" i="16"/>
  <c r="MJI73" i="16"/>
  <c r="MJE73" i="16"/>
  <c r="MJA73" i="16"/>
  <c r="MIW73" i="16"/>
  <c r="MIS73" i="16"/>
  <c r="MIO73" i="16"/>
  <c r="MIK73" i="16"/>
  <c r="MIG73" i="16"/>
  <c r="MIC73" i="16"/>
  <c r="MHY73" i="16"/>
  <c r="MHU73" i="16"/>
  <c r="MHQ73" i="16"/>
  <c r="MHM73" i="16"/>
  <c r="MHI73" i="16"/>
  <c r="MHE73" i="16"/>
  <c r="MHA73" i="16"/>
  <c r="MGW73" i="16"/>
  <c r="MGS73" i="16"/>
  <c r="MGO73" i="16"/>
  <c r="MGK73" i="16"/>
  <c r="MGG73" i="16"/>
  <c r="MGC73" i="16"/>
  <c r="MFY73" i="16"/>
  <c r="MFU73" i="16"/>
  <c r="MFQ73" i="16"/>
  <c r="MFM73" i="16"/>
  <c r="MFI73" i="16"/>
  <c r="MFE73" i="16"/>
  <c r="MFA73" i="16"/>
  <c r="MEW73" i="16"/>
  <c r="MES73" i="16"/>
  <c r="MEO73" i="16"/>
  <c r="MEK73" i="16"/>
  <c r="MEG73" i="16"/>
  <c r="MEC73" i="16"/>
  <c r="MDY73" i="16"/>
  <c r="MDU73" i="16"/>
  <c r="MDQ73" i="16"/>
  <c r="MDM73" i="16"/>
  <c r="MDI73" i="16"/>
  <c r="MDE73" i="16"/>
  <c r="MDA73" i="16"/>
  <c r="MCW73" i="16"/>
  <c r="MCS73" i="16"/>
  <c r="MCO73" i="16"/>
  <c r="MCK73" i="16"/>
  <c r="MCG73" i="16"/>
  <c r="MCC73" i="16"/>
  <c r="MBY73" i="16"/>
  <c r="MBU73" i="16"/>
  <c r="MBQ73" i="16"/>
  <c r="MBM73" i="16"/>
  <c r="MBI73" i="16"/>
  <c r="MBE73" i="16"/>
  <c r="MBA73" i="16"/>
  <c r="MAW73" i="16"/>
  <c r="MAS73" i="16"/>
  <c r="MAO73" i="16"/>
  <c r="MAK73" i="16"/>
  <c r="MAG73" i="16"/>
  <c r="MAC73" i="16"/>
  <c r="LZY73" i="16"/>
  <c r="LZU73" i="16"/>
  <c r="LZQ73" i="16"/>
  <c r="LZM73" i="16"/>
  <c r="LZI73" i="16"/>
  <c r="LZE73" i="16"/>
  <c r="LZA73" i="16"/>
  <c r="LYW73" i="16"/>
  <c r="LYS73" i="16"/>
  <c r="LYO73" i="16"/>
  <c r="LYK73" i="16"/>
  <c r="LYG73" i="16"/>
  <c r="LYC73" i="16"/>
  <c r="LXY73" i="16"/>
  <c r="LXU73" i="16"/>
  <c r="LXQ73" i="16"/>
  <c r="LXM73" i="16"/>
  <c r="LXI73" i="16"/>
  <c r="LXE73" i="16"/>
  <c r="LXA73" i="16"/>
  <c r="LWW73" i="16"/>
  <c r="LWS73" i="16"/>
  <c r="LWO73" i="16"/>
  <c r="LWK73" i="16"/>
  <c r="LWG73" i="16"/>
  <c r="LWC73" i="16"/>
  <c r="LVY73" i="16"/>
  <c r="LVU73" i="16"/>
  <c r="LVQ73" i="16"/>
  <c r="LVM73" i="16"/>
  <c r="LVI73" i="16"/>
  <c r="LVE73" i="16"/>
  <c r="LVA73" i="16"/>
  <c r="LUW73" i="16"/>
  <c r="LUS73" i="16"/>
  <c r="LUO73" i="16"/>
  <c r="LUK73" i="16"/>
  <c r="LUG73" i="16"/>
  <c r="LUC73" i="16"/>
  <c r="LTY73" i="16"/>
  <c r="LTU73" i="16"/>
  <c r="LTQ73" i="16"/>
  <c r="LTM73" i="16"/>
  <c r="LTI73" i="16"/>
  <c r="LTE73" i="16"/>
  <c r="LTA73" i="16"/>
  <c r="LSW73" i="16"/>
  <c r="LSS73" i="16"/>
  <c r="LSO73" i="16"/>
  <c r="LSK73" i="16"/>
  <c r="LSG73" i="16"/>
  <c r="LSC73" i="16"/>
  <c r="LRY73" i="16"/>
  <c r="LRU73" i="16"/>
  <c r="LRQ73" i="16"/>
  <c r="LRM73" i="16"/>
  <c r="LRI73" i="16"/>
  <c r="LRE73" i="16"/>
  <c r="LRA73" i="16"/>
  <c r="LQW73" i="16"/>
  <c r="LQS73" i="16"/>
  <c r="LQO73" i="16"/>
  <c r="LQK73" i="16"/>
  <c r="LQG73" i="16"/>
  <c r="LQC73" i="16"/>
  <c r="LPY73" i="16"/>
  <c r="LPU73" i="16"/>
  <c r="LPQ73" i="16"/>
  <c r="LPM73" i="16"/>
  <c r="LPI73" i="16"/>
  <c r="LPE73" i="16"/>
  <c r="LPA73" i="16"/>
  <c r="LOW73" i="16"/>
  <c r="LOS73" i="16"/>
  <c r="LOO73" i="16"/>
  <c r="LOK73" i="16"/>
  <c r="LOG73" i="16"/>
  <c r="LOC73" i="16"/>
  <c r="LNY73" i="16"/>
  <c r="LNU73" i="16"/>
  <c r="LNQ73" i="16"/>
  <c r="LNM73" i="16"/>
  <c r="LNI73" i="16"/>
  <c r="LNE73" i="16"/>
  <c r="LNA73" i="16"/>
  <c r="LMW73" i="16"/>
  <c r="LMS73" i="16"/>
  <c r="LMO73" i="16"/>
  <c r="LMK73" i="16"/>
  <c r="LMG73" i="16"/>
  <c r="LMC73" i="16"/>
  <c r="LLY73" i="16"/>
  <c r="LLU73" i="16"/>
  <c r="LLQ73" i="16"/>
  <c r="LLM73" i="16"/>
  <c r="LLI73" i="16"/>
  <c r="LLE73" i="16"/>
  <c r="LLA73" i="16"/>
  <c r="LKW73" i="16"/>
  <c r="LKS73" i="16"/>
  <c r="LKO73" i="16"/>
  <c r="LKK73" i="16"/>
  <c r="LKG73" i="16"/>
  <c r="LKC73" i="16"/>
  <c r="LJY73" i="16"/>
  <c r="LJU73" i="16"/>
  <c r="LJQ73" i="16"/>
  <c r="LJM73" i="16"/>
  <c r="LJI73" i="16"/>
  <c r="LJE73" i="16"/>
  <c r="LJA73" i="16"/>
  <c r="LIW73" i="16"/>
  <c r="LIS73" i="16"/>
  <c r="LIO73" i="16"/>
  <c r="LIK73" i="16"/>
  <c r="LIG73" i="16"/>
  <c r="LIC73" i="16"/>
  <c r="LHY73" i="16"/>
  <c r="LHU73" i="16"/>
  <c r="LHQ73" i="16"/>
  <c r="LHM73" i="16"/>
  <c r="LHI73" i="16"/>
  <c r="LHE73" i="16"/>
  <c r="LHA73" i="16"/>
  <c r="LGW73" i="16"/>
  <c r="LGS73" i="16"/>
  <c r="LGO73" i="16"/>
  <c r="LGK73" i="16"/>
  <c r="LGG73" i="16"/>
  <c r="LGC73" i="16"/>
  <c r="LFY73" i="16"/>
  <c r="LFU73" i="16"/>
  <c r="LFQ73" i="16"/>
  <c r="LFM73" i="16"/>
  <c r="LFI73" i="16"/>
  <c r="LFE73" i="16"/>
  <c r="LFA73" i="16"/>
  <c r="LEW73" i="16"/>
  <c r="LES73" i="16"/>
  <c r="LEO73" i="16"/>
  <c r="LEK73" i="16"/>
  <c r="LEG73" i="16"/>
  <c r="LEC73" i="16"/>
  <c r="LDY73" i="16"/>
  <c r="LDU73" i="16"/>
  <c r="LDQ73" i="16"/>
  <c r="LDM73" i="16"/>
  <c r="LDI73" i="16"/>
  <c r="LDE73" i="16"/>
  <c r="LDA73" i="16"/>
  <c r="LCW73" i="16"/>
  <c r="LCS73" i="16"/>
  <c r="LCO73" i="16"/>
  <c r="LCK73" i="16"/>
  <c r="LCG73" i="16"/>
  <c r="LCC73" i="16"/>
  <c r="LBY73" i="16"/>
  <c r="LBU73" i="16"/>
  <c r="LBQ73" i="16"/>
  <c r="LBM73" i="16"/>
  <c r="LBI73" i="16"/>
  <c r="LBE73" i="16"/>
  <c r="LBA73" i="16"/>
  <c r="LAW73" i="16"/>
  <c r="LAS73" i="16"/>
  <c r="LAO73" i="16"/>
  <c r="LAK73" i="16"/>
  <c r="LAG73" i="16"/>
  <c r="LAC73" i="16"/>
  <c r="KZY73" i="16"/>
  <c r="KZU73" i="16"/>
  <c r="KZQ73" i="16"/>
  <c r="KZM73" i="16"/>
  <c r="KZI73" i="16"/>
  <c r="KZE73" i="16"/>
  <c r="KZA73" i="16"/>
  <c r="KYW73" i="16"/>
  <c r="KYS73" i="16"/>
  <c r="KYO73" i="16"/>
  <c r="KYK73" i="16"/>
  <c r="KYG73" i="16"/>
  <c r="KYC73" i="16"/>
  <c r="KXY73" i="16"/>
  <c r="KXU73" i="16"/>
  <c r="KXQ73" i="16"/>
  <c r="KXM73" i="16"/>
  <c r="KXI73" i="16"/>
  <c r="KXE73" i="16"/>
  <c r="KXA73" i="16"/>
  <c r="KWW73" i="16"/>
  <c r="KWS73" i="16"/>
  <c r="KWO73" i="16"/>
  <c r="KWK73" i="16"/>
  <c r="KWG73" i="16"/>
  <c r="KWC73" i="16"/>
  <c r="KVY73" i="16"/>
  <c r="KVU73" i="16"/>
  <c r="KVQ73" i="16"/>
  <c r="KVM73" i="16"/>
  <c r="KVI73" i="16"/>
  <c r="KVE73" i="16"/>
  <c r="KVA73" i="16"/>
  <c r="KUW73" i="16"/>
  <c r="KUS73" i="16"/>
  <c r="KUO73" i="16"/>
  <c r="KUK73" i="16"/>
  <c r="KUG73" i="16"/>
  <c r="KUC73" i="16"/>
  <c r="KTY73" i="16"/>
  <c r="KTU73" i="16"/>
  <c r="KTQ73" i="16"/>
  <c r="KTM73" i="16"/>
  <c r="KTI73" i="16"/>
  <c r="KTE73" i="16"/>
  <c r="KTA73" i="16"/>
  <c r="KSW73" i="16"/>
  <c r="KSS73" i="16"/>
  <c r="KSO73" i="16"/>
  <c r="KSK73" i="16"/>
  <c r="KSG73" i="16"/>
  <c r="KSC73" i="16"/>
  <c r="KRY73" i="16"/>
  <c r="KRU73" i="16"/>
  <c r="KRQ73" i="16"/>
  <c r="KRM73" i="16"/>
  <c r="KRI73" i="16"/>
  <c r="KRE73" i="16"/>
  <c r="KRA73" i="16"/>
  <c r="KQW73" i="16"/>
  <c r="KQS73" i="16"/>
  <c r="KQO73" i="16"/>
  <c r="KQK73" i="16"/>
  <c r="KQG73" i="16"/>
  <c r="KQC73" i="16"/>
  <c r="KPY73" i="16"/>
  <c r="KPU73" i="16"/>
  <c r="KPQ73" i="16"/>
  <c r="KPM73" i="16"/>
  <c r="KPI73" i="16"/>
  <c r="KPE73" i="16"/>
  <c r="KPA73" i="16"/>
  <c r="KOW73" i="16"/>
  <c r="KOS73" i="16"/>
  <c r="KOO73" i="16"/>
  <c r="KOK73" i="16"/>
  <c r="KOG73" i="16"/>
  <c r="KOC73" i="16"/>
  <c r="KNY73" i="16"/>
  <c r="KNU73" i="16"/>
  <c r="KNQ73" i="16"/>
  <c r="KNM73" i="16"/>
  <c r="KNI73" i="16"/>
  <c r="KNE73" i="16"/>
  <c r="KNA73" i="16"/>
  <c r="KMW73" i="16"/>
  <c r="KMS73" i="16"/>
  <c r="KMO73" i="16"/>
  <c r="KMK73" i="16"/>
  <c r="KMG73" i="16"/>
  <c r="KMC73" i="16"/>
  <c r="KLY73" i="16"/>
  <c r="KLU73" i="16"/>
  <c r="KLQ73" i="16"/>
  <c r="KLM73" i="16"/>
  <c r="KLI73" i="16"/>
  <c r="KLE73" i="16"/>
  <c r="KLA73" i="16"/>
  <c r="KKW73" i="16"/>
  <c r="KKS73" i="16"/>
  <c r="KKO73" i="16"/>
  <c r="KKK73" i="16"/>
  <c r="KKG73" i="16"/>
  <c r="KKC73" i="16"/>
  <c r="KJY73" i="16"/>
  <c r="KJU73" i="16"/>
  <c r="KJQ73" i="16"/>
  <c r="KJM73" i="16"/>
  <c r="KJI73" i="16"/>
  <c r="KJE73" i="16"/>
  <c r="KJA73" i="16"/>
  <c r="KIW73" i="16"/>
  <c r="KIS73" i="16"/>
  <c r="KIO73" i="16"/>
  <c r="KIK73" i="16"/>
  <c r="KIG73" i="16"/>
  <c r="KIC73" i="16"/>
  <c r="KHY73" i="16"/>
  <c r="KHU73" i="16"/>
  <c r="KHQ73" i="16"/>
  <c r="KHM73" i="16"/>
  <c r="KHI73" i="16"/>
  <c r="KHE73" i="16"/>
  <c r="KHA73" i="16"/>
  <c r="KGW73" i="16"/>
  <c r="KGS73" i="16"/>
  <c r="KGO73" i="16"/>
  <c r="KGK73" i="16"/>
  <c r="KGG73" i="16"/>
  <c r="KGC73" i="16"/>
  <c r="KFY73" i="16"/>
  <c r="KFU73" i="16"/>
  <c r="KFQ73" i="16"/>
  <c r="KFM73" i="16"/>
  <c r="KFI73" i="16"/>
  <c r="KFE73" i="16"/>
  <c r="KFA73" i="16"/>
  <c r="KEW73" i="16"/>
  <c r="KES73" i="16"/>
  <c r="KEO73" i="16"/>
  <c r="KEK73" i="16"/>
  <c r="KEG73" i="16"/>
  <c r="KEC73" i="16"/>
  <c r="KDY73" i="16"/>
  <c r="KDU73" i="16"/>
  <c r="KDQ73" i="16"/>
  <c r="KDM73" i="16"/>
  <c r="KDI73" i="16"/>
  <c r="KDE73" i="16"/>
  <c r="KDA73" i="16"/>
  <c r="KCW73" i="16"/>
  <c r="KCS73" i="16"/>
  <c r="KCO73" i="16"/>
  <c r="KCK73" i="16"/>
  <c r="KCG73" i="16"/>
  <c r="KCC73" i="16"/>
  <c r="KBY73" i="16"/>
  <c r="KBU73" i="16"/>
  <c r="KBQ73" i="16"/>
  <c r="KBM73" i="16"/>
  <c r="KBI73" i="16"/>
  <c r="KBE73" i="16"/>
  <c r="KBA73" i="16"/>
  <c r="KAW73" i="16"/>
  <c r="KAS73" i="16"/>
  <c r="KAO73" i="16"/>
  <c r="KAK73" i="16"/>
  <c r="KAG73" i="16"/>
  <c r="KAC73" i="16"/>
  <c r="JZY73" i="16"/>
  <c r="JZU73" i="16"/>
  <c r="JZQ73" i="16"/>
  <c r="JZM73" i="16"/>
  <c r="JZI73" i="16"/>
  <c r="JZE73" i="16"/>
  <c r="JZA73" i="16"/>
  <c r="JYW73" i="16"/>
  <c r="JYS73" i="16"/>
  <c r="JYO73" i="16"/>
  <c r="JYK73" i="16"/>
  <c r="JYG73" i="16"/>
  <c r="JYC73" i="16"/>
  <c r="JXY73" i="16"/>
  <c r="JXU73" i="16"/>
  <c r="JXQ73" i="16"/>
  <c r="JXM73" i="16"/>
  <c r="JXI73" i="16"/>
  <c r="JXE73" i="16"/>
  <c r="JXA73" i="16"/>
  <c r="JWW73" i="16"/>
  <c r="JWS73" i="16"/>
  <c r="JWO73" i="16"/>
  <c r="JWK73" i="16"/>
  <c r="JWG73" i="16"/>
  <c r="JWC73" i="16"/>
  <c r="JVY73" i="16"/>
  <c r="JVU73" i="16"/>
  <c r="JVQ73" i="16"/>
  <c r="JVM73" i="16"/>
  <c r="JVI73" i="16"/>
  <c r="JVE73" i="16"/>
  <c r="JVA73" i="16"/>
  <c r="JUW73" i="16"/>
  <c r="JUS73" i="16"/>
  <c r="JUO73" i="16"/>
  <c r="JUK73" i="16"/>
  <c r="JUG73" i="16"/>
  <c r="JUC73" i="16"/>
  <c r="JTY73" i="16"/>
  <c r="JTU73" i="16"/>
  <c r="JTQ73" i="16"/>
  <c r="JTM73" i="16"/>
  <c r="JTI73" i="16"/>
  <c r="JTE73" i="16"/>
  <c r="JTA73" i="16"/>
  <c r="JSW73" i="16"/>
  <c r="JSS73" i="16"/>
  <c r="JSO73" i="16"/>
  <c r="JSK73" i="16"/>
  <c r="JSG73" i="16"/>
  <c r="JSC73" i="16"/>
  <c r="JRY73" i="16"/>
  <c r="JRU73" i="16"/>
  <c r="JRQ73" i="16"/>
  <c r="JRM73" i="16"/>
  <c r="JRI73" i="16"/>
  <c r="JRE73" i="16"/>
  <c r="JRA73" i="16"/>
  <c r="JQW73" i="16"/>
  <c r="JQS73" i="16"/>
  <c r="JQO73" i="16"/>
  <c r="JQK73" i="16"/>
  <c r="JQG73" i="16"/>
  <c r="JQC73" i="16"/>
  <c r="JPY73" i="16"/>
  <c r="JPU73" i="16"/>
  <c r="JPQ73" i="16"/>
  <c r="JPM73" i="16"/>
  <c r="JPI73" i="16"/>
  <c r="JPE73" i="16"/>
  <c r="JPA73" i="16"/>
  <c r="JOW73" i="16"/>
  <c r="JOS73" i="16"/>
  <c r="JOO73" i="16"/>
  <c r="JOK73" i="16"/>
  <c r="JOG73" i="16"/>
  <c r="JOC73" i="16"/>
  <c r="JNY73" i="16"/>
  <c r="JNU73" i="16"/>
  <c r="JNQ73" i="16"/>
  <c r="JNM73" i="16"/>
  <c r="JNI73" i="16"/>
  <c r="JNE73" i="16"/>
  <c r="JNA73" i="16"/>
  <c r="JMW73" i="16"/>
  <c r="JMS73" i="16"/>
  <c r="JMO73" i="16"/>
  <c r="JMK73" i="16"/>
  <c r="JMG73" i="16"/>
  <c r="JMC73" i="16"/>
  <c r="JLY73" i="16"/>
  <c r="JLU73" i="16"/>
  <c r="JLQ73" i="16"/>
  <c r="JLM73" i="16"/>
  <c r="JLI73" i="16"/>
  <c r="JLE73" i="16"/>
  <c r="JLA73" i="16"/>
  <c r="JKW73" i="16"/>
  <c r="JKS73" i="16"/>
  <c r="JKO73" i="16"/>
  <c r="JKK73" i="16"/>
  <c r="JKG73" i="16"/>
  <c r="JKC73" i="16"/>
  <c r="JJY73" i="16"/>
  <c r="JJU73" i="16"/>
  <c r="JJQ73" i="16"/>
  <c r="JJM73" i="16"/>
  <c r="JJI73" i="16"/>
  <c r="JJE73" i="16"/>
  <c r="JJA73" i="16"/>
  <c r="JIW73" i="16"/>
  <c r="JIS73" i="16"/>
  <c r="JIO73" i="16"/>
  <c r="JIK73" i="16"/>
  <c r="JIG73" i="16"/>
  <c r="JIC73" i="16"/>
  <c r="JHY73" i="16"/>
  <c r="JHU73" i="16"/>
  <c r="JHQ73" i="16"/>
  <c r="JHM73" i="16"/>
  <c r="JHI73" i="16"/>
  <c r="JHE73" i="16"/>
  <c r="JHA73" i="16"/>
  <c r="JGW73" i="16"/>
  <c r="JGS73" i="16"/>
  <c r="JGO73" i="16"/>
  <c r="JGK73" i="16"/>
  <c r="JGG73" i="16"/>
  <c r="JGC73" i="16"/>
  <c r="JFY73" i="16"/>
  <c r="JFU73" i="16"/>
  <c r="JFQ73" i="16"/>
  <c r="JFM73" i="16"/>
  <c r="JFI73" i="16"/>
  <c r="JFE73" i="16"/>
  <c r="JFA73" i="16"/>
  <c r="JEW73" i="16"/>
  <c r="JES73" i="16"/>
  <c r="JEO73" i="16"/>
  <c r="JEK73" i="16"/>
  <c r="JEG73" i="16"/>
  <c r="JEC73" i="16"/>
  <c r="JDY73" i="16"/>
  <c r="JDU73" i="16"/>
  <c r="JDQ73" i="16"/>
  <c r="JDM73" i="16"/>
  <c r="JDI73" i="16"/>
  <c r="JDE73" i="16"/>
  <c r="JDA73" i="16"/>
  <c r="JCW73" i="16"/>
  <c r="JCS73" i="16"/>
  <c r="JCO73" i="16"/>
  <c r="JCK73" i="16"/>
  <c r="JCG73" i="16"/>
  <c r="JCC73" i="16"/>
  <c r="JBY73" i="16"/>
  <c r="JBU73" i="16"/>
  <c r="JBQ73" i="16"/>
  <c r="JBM73" i="16"/>
  <c r="JBI73" i="16"/>
  <c r="JBE73" i="16"/>
  <c r="JBA73" i="16"/>
  <c r="JAW73" i="16"/>
  <c r="JAS73" i="16"/>
  <c r="JAO73" i="16"/>
  <c r="JAK73" i="16"/>
  <c r="JAG73" i="16"/>
  <c r="JAC73" i="16"/>
  <c r="IZY73" i="16"/>
  <c r="IZU73" i="16"/>
  <c r="IZQ73" i="16"/>
  <c r="IZM73" i="16"/>
  <c r="IZI73" i="16"/>
  <c r="IZE73" i="16"/>
  <c r="IZA73" i="16"/>
  <c r="IYW73" i="16"/>
  <c r="IYS73" i="16"/>
  <c r="IYO73" i="16"/>
  <c r="IYK73" i="16"/>
  <c r="IYG73" i="16"/>
  <c r="IYC73" i="16"/>
  <c r="IXY73" i="16"/>
  <c r="IXU73" i="16"/>
  <c r="IXQ73" i="16"/>
  <c r="IXM73" i="16"/>
  <c r="IXI73" i="16"/>
  <c r="IXE73" i="16"/>
  <c r="IXA73" i="16"/>
  <c r="IWW73" i="16"/>
  <c r="IWS73" i="16"/>
  <c r="IWO73" i="16"/>
  <c r="IWK73" i="16"/>
  <c r="IWG73" i="16"/>
  <c r="IWC73" i="16"/>
  <c r="IVY73" i="16"/>
  <c r="IVU73" i="16"/>
  <c r="IVQ73" i="16"/>
  <c r="IVM73" i="16"/>
  <c r="IVI73" i="16"/>
  <c r="IVE73" i="16"/>
  <c r="IVA73" i="16"/>
  <c r="IUW73" i="16"/>
  <c r="IUS73" i="16"/>
  <c r="IUO73" i="16"/>
  <c r="IUK73" i="16"/>
  <c r="IUG73" i="16"/>
  <c r="IUC73" i="16"/>
  <c r="ITY73" i="16"/>
  <c r="ITU73" i="16"/>
  <c r="ITQ73" i="16"/>
  <c r="ITM73" i="16"/>
  <c r="ITI73" i="16"/>
  <c r="ITE73" i="16"/>
  <c r="ITA73" i="16"/>
  <c r="ISW73" i="16"/>
  <c r="ISS73" i="16"/>
  <c r="ISO73" i="16"/>
  <c r="ISK73" i="16"/>
  <c r="ISG73" i="16"/>
  <c r="ISC73" i="16"/>
  <c r="IRY73" i="16"/>
  <c r="IRU73" i="16"/>
  <c r="IRQ73" i="16"/>
  <c r="IRM73" i="16"/>
  <c r="IRI73" i="16"/>
  <c r="IRE73" i="16"/>
  <c r="IRA73" i="16"/>
  <c r="IQW73" i="16"/>
  <c r="IQS73" i="16"/>
  <c r="IQO73" i="16"/>
  <c r="IQK73" i="16"/>
  <c r="IQG73" i="16"/>
  <c r="IQC73" i="16"/>
  <c r="IPY73" i="16"/>
  <c r="IPU73" i="16"/>
  <c r="IPQ73" i="16"/>
  <c r="IPM73" i="16"/>
  <c r="IPI73" i="16"/>
  <c r="IPE73" i="16"/>
  <c r="IPA73" i="16"/>
  <c r="IOW73" i="16"/>
  <c r="IOS73" i="16"/>
  <c r="IOO73" i="16"/>
  <c r="IOK73" i="16"/>
  <c r="IOG73" i="16"/>
  <c r="IOC73" i="16"/>
  <c r="INY73" i="16"/>
  <c r="INU73" i="16"/>
  <c r="INQ73" i="16"/>
  <c r="INM73" i="16"/>
  <c r="INI73" i="16"/>
  <c r="INE73" i="16"/>
  <c r="INA73" i="16"/>
  <c r="IMW73" i="16"/>
  <c r="IMS73" i="16"/>
  <c r="IMO73" i="16"/>
  <c r="IMK73" i="16"/>
  <c r="IMG73" i="16"/>
  <c r="IMC73" i="16"/>
  <c r="ILY73" i="16"/>
  <c r="ILU73" i="16"/>
  <c r="ILQ73" i="16"/>
  <c r="ILM73" i="16"/>
  <c r="ILI73" i="16"/>
  <c r="ILE73" i="16"/>
  <c r="ILA73" i="16"/>
  <c r="IKW73" i="16"/>
  <c r="IKS73" i="16"/>
  <c r="IKO73" i="16"/>
  <c r="IKK73" i="16"/>
  <c r="IKG73" i="16"/>
  <c r="IKC73" i="16"/>
  <c r="IJY73" i="16"/>
  <c r="IJU73" i="16"/>
  <c r="IJQ73" i="16"/>
  <c r="IJM73" i="16"/>
  <c r="IJI73" i="16"/>
  <c r="IJE73" i="16"/>
  <c r="IJA73" i="16"/>
  <c r="IIW73" i="16"/>
  <c r="IIS73" i="16"/>
  <c r="IIO73" i="16"/>
  <c r="IIK73" i="16"/>
  <c r="IIG73" i="16"/>
  <c r="IIC73" i="16"/>
  <c r="IHY73" i="16"/>
  <c r="IHU73" i="16"/>
  <c r="IHQ73" i="16"/>
  <c r="IHM73" i="16"/>
  <c r="IHI73" i="16"/>
  <c r="IHE73" i="16"/>
  <c r="IHA73" i="16"/>
  <c r="IGW73" i="16"/>
  <c r="IGS73" i="16"/>
  <c r="IGO73" i="16"/>
  <c r="IGK73" i="16"/>
  <c r="IGG73" i="16"/>
  <c r="IGC73" i="16"/>
  <c r="IFY73" i="16"/>
  <c r="IFU73" i="16"/>
  <c r="IFQ73" i="16"/>
  <c r="IFM73" i="16"/>
  <c r="IFI73" i="16"/>
  <c r="IFE73" i="16"/>
  <c r="IFA73" i="16"/>
  <c r="IEW73" i="16"/>
  <c r="IES73" i="16"/>
  <c r="IEO73" i="16"/>
  <c r="IEK73" i="16"/>
  <c r="IEG73" i="16"/>
  <c r="IEC73" i="16"/>
  <c r="IDY73" i="16"/>
  <c r="IDU73" i="16"/>
  <c r="IDQ73" i="16"/>
  <c r="IDM73" i="16"/>
  <c r="IDI73" i="16"/>
  <c r="IDE73" i="16"/>
  <c r="IDA73" i="16"/>
  <c r="ICW73" i="16"/>
  <c r="ICS73" i="16"/>
  <c r="ICO73" i="16"/>
  <c r="ICK73" i="16"/>
  <c r="ICG73" i="16"/>
  <c r="ICC73" i="16"/>
  <c r="IBY73" i="16"/>
  <c r="IBU73" i="16"/>
  <c r="IBQ73" i="16"/>
  <c r="IBM73" i="16"/>
  <c r="IBI73" i="16"/>
  <c r="IBE73" i="16"/>
  <c r="IBA73" i="16"/>
  <c r="IAW73" i="16"/>
  <c r="IAS73" i="16"/>
  <c r="IAO73" i="16"/>
  <c r="IAK73" i="16"/>
  <c r="IAG73" i="16"/>
  <c r="IAC73" i="16"/>
  <c r="HZY73" i="16"/>
  <c r="HZU73" i="16"/>
  <c r="HZQ73" i="16"/>
  <c r="HZM73" i="16"/>
  <c r="HZI73" i="16"/>
  <c r="HZE73" i="16"/>
  <c r="HZA73" i="16"/>
  <c r="HYW73" i="16"/>
  <c r="HYS73" i="16"/>
  <c r="HYO73" i="16"/>
  <c r="HYK73" i="16"/>
  <c r="HYG73" i="16"/>
  <c r="HYC73" i="16"/>
  <c r="HXY73" i="16"/>
  <c r="HXU73" i="16"/>
  <c r="HXQ73" i="16"/>
  <c r="HXM73" i="16"/>
  <c r="HXI73" i="16"/>
  <c r="HXE73" i="16"/>
  <c r="HXA73" i="16"/>
  <c r="HWW73" i="16"/>
  <c r="HWS73" i="16"/>
  <c r="HWO73" i="16"/>
  <c r="HWK73" i="16"/>
  <c r="HWG73" i="16"/>
  <c r="HWC73" i="16"/>
  <c r="HVY73" i="16"/>
  <c r="HVU73" i="16"/>
  <c r="HVQ73" i="16"/>
  <c r="HVM73" i="16"/>
  <c r="HVI73" i="16"/>
  <c r="HVE73" i="16"/>
  <c r="HVA73" i="16"/>
  <c r="HUW73" i="16"/>
  <c r="HUS73" i="16"/>
  <c r="HUO73" i="16"/>
  <c r="HUK73" i="16"/>
  <c r="HUG73" i="16"/>
  <c r="HUC73" i="16"/>
  <c r="HTY73" i="16"/>
  <c r="HTU73" i="16"/>
  <c r="HTQ73" i="16"/>
  <c r="HTM73" i="16"/>
  <c r="HTI73" i="16"/>
  <c r="HTE73" i="16"/>
  <c r="HTA73" i="16"/>
  <c r="HSW73" i="16"/>
  <c r="HSS73" i="16"/>
  <c r="HSO73" i="16"/>
  <c r="HSK73" i="16"/>
  <c r="HSG73" i="16"/>
  <c r="HSC73" i="16"/>
  <c r="HRY73" i="16"/>
  <c r="HRU73" i="16"/>
  <c r="HRQ73" i="16"/>
  <c r="HRM73" i="16"/>
  <c r="HRI73" i="16"/>
  <c r="HRE73" i="16"/>
  <c r="HRA73" i="16"/>
  <c r="HQW73" i="16"/>
  <c r="HQS73" i="16"/>
  <c r="HQO73" i="16"/>
  <c r="HQK73" i="16"/>
  <c r="HQG73" i="16"/>
  <c r="HQC73" i="16"/>
  <c r="HPY73" i="16"/>
  <c r="HPU73" i="16"/>
  <c r="HPQ73" i="16"/>
  <c r="HPM73" i="16"/>
  <c r="HPI73" i="16"/>
  <c r="HPE73" i="16"/>
  <c r="HPA73" i="16"/>
  <c r="HOW73" i="16"/>
  <c r="HOS73" i="16"/>
  <c r="HOO73" i="16"/>
  <c r="HOK73" i="16"/>
  <c r="HOG73" i="16"/>
  <c r="HOC73" i="16"/>
  <c r="HNY73" i="16"/>
  <c r="HNU73" i="16"/>
  <c r="HNQ73" i="16"/>
  <c r="HNM73" i="16"/>
  <c r="HNI73" i="16"/>
  <c r="HNE73" i="16"/>
  <c r="HNA73" i="16"/>
  <c r="HMW73" i="16"/>
  <c r="HMS73" i="16"/>
  <c r="HMO73" i="16"/>
  <c r="HMK73" i="16"/>
  <c r="HMG73" i="16"/>
  <c r="HMC73" i="16"/>
  <c r="HLY73" i="16"/>
  <c r="HLU73" i="16"/>
  <c r="HLQ73" i="16"/>
  <c r="HLM73" i="16"/>
  <c r="HLI73" i="16"/>
  <c r="HLE73" i="16"/>
  <c r="HLA73" i="16"/>
  <c r="HKW73" i="16"/>
  <c r="HKS73" i="16"/>
  <c r="HKO73" i="16"/>
  <c r="HKK73" i="16"/>
  <c r="HKG73" i="16"/>
  <c r="HKC73" i="16"/>
  <c r="HJY73" i="16"/>
  <c r="HJU73" i="16"/>
  <c r="HJQ73" i="16"/>
  <c r="HJM73" i="16"/>
  <c r="HJI73" i="16"/>
  <c r="HJE73" i="16"/>
  <c r="HJA73" i="16"/>
  <c r="HIW73" i="16"/>
  <c r="HIS73" i="16"/>
  <c r="HIO73" i="16"/>
  <c r="HIK73" i="16"/>
  <c r="HIG73" i="16"/>
  <c r="HIC73" i="16"/>
  <c r="HHY73" i="16"/>
  <c r="HHU73" i="16"/>
  <c r="HHQ73" i="16"/>
  <c r="HHM73" i="16"/>
  <c r="HHI73" i="16"/>
  <c r="HHE73" i="16"/>
  <c r="HHA73" i="16"/>
  <c r="HGW73" i="16"/>
  <c r="HGS73" i="16"/>
  <c r="HGO73" i="16"/>
  <c r="HGK73" i="16"/>
  <c r="HGG73" i="16"/>
  <c r="HGC73" i="16"/>
  <c r="HFY73" i="16"/>
  <c r="HFU73" i="16"/>
  <c r="HFQ73" i="16"/>
  <c r="HFM73" i="16"/>
  <c r="HFI73" i="16"/>
  <c r="HFE73" i="16"/>
  <c r="HFA73" i="16"/>
  <c r="HEW73" i="16"/>
  <c r="HES73" i="16"/>
  <c r="HEO73" i="16"/>
  <c r="HEK73" i="16"/>
  <c r="HEG73" i="16"/>
  <c r="HEC73" i="16"/>
  <c r="HDY73" i="16"/>
  <c r="HDU73" i="16"/>
  <c r="HDQ73" i="16"/>
  <c r="HDM73" i="16"/>
  <c r="HDI73" i="16"/>
  <c r="HDE73" i="16"/>
  <c r="HDA73" i="16"/>
  <c r="HCW73" i="16"/>
  <c r="HCS73" i="16"/>
  <c r="HCO73" i="16"/>
  <c r="HCK73" i="16"/>
  <c r="HCG73" i="16"/>
  <c r="HCC73" i="16"/>
  <c r="HBY73" i="16"/>
  <c r="HBU73" i="16"/>
  <c r="HBQ73" i="16"/>
  <c r="HBM73" i="16"/>
  <c r="HBI73" i="16"/>
  <c r="HBE73" i="16"/>
  <c r="HBA73" i="16"/>
  <c r="HAW73" i="16"/>
  <c r="HAS73" i="16"/>
  <c r="HAO73" i="16"/>
  <c r="HAK73" i="16"/>
  <c r="HAG73" i="16"/>
  <c r="HAC73" i="16"/>
  <c r="GZY73" i="16"/>
  <c r="GZU73" i="16"/>
  <c r="GZQ73" i="16"/>
  <c r="GZM73" i="16"/>
  <c r="GZI73" i="16"/>
  <c r="GZE73" i="16"/>
  <c r="GZA73" i="16"/>
  <c r="GYW73" i="16"/>
  <c r="GYS73" i="16"/>
  <c r="GYO73" i="16"/>
  <c r="GYK73" i="16"/>
  <c r="GYG73" i="16"/>
  <c r="GYC73" i="16"/>
  <c r="GXY73" i="16"/>
  <c r="GXU73" i="16"/>
  <c r="GXQ73" i="16"/>
  <c r="GXM73" i="16"/>
  <c r="GXI73" i="16"/>
  <c r="GXE73" i="16"/>
  <c r="GXA73" i="16"/>
  <c r="GWW73" i="16"/>
  <c r="GWS73" i="16"/>
  <c r="GWO73" i="16"/>
  <c r="GWK73" i="16"/>
  <c r="GWG73" i="16"/>
  <c r="GWC73" i="16"/>
  <c r="GVY73" i="16"/>
  <c r="GVU73" i="16"/>
  <c r="GVQ73" i="16"/>
  <c r="GVM73" i="16"/>
  <c r="GVI73" i="16"/>
  <c r="GVE73" i="16"/>
  <c r="GVA73" i="16"/>
  <c r="GUW73" i="16"/>
  <c r="GUS73" i="16"/>
  <c r="GUO73" i="16"/>
  <c r="GUK73" i="16"/>
  <c r="GUG73" i="16"/>
  <c r="GUC73" i="16"/>
  <c r="GTY73" i="16"/>
  <c r="GTU73" i="16"/>
  <c r="GTQ73" i="16"/>
  <c r="GTM73" i="16"/>
  <c r="GTI73" i="16"/>
  <c r="GTE73" i="16"/>
  <c r="GTA73" i="16"/>
  <c r="GSW73" i="16"/>
  <c r="GSS73" i="16"/>
  <c r="GSO73" i="16"/>
  <c r="GSK73" i="16"/>
  <c r="GSG73" i="16"/>
  <c r="GSC73" i="16"/>
  <c r="GRY73" i="16"/>
  <c r="GRU73" i="16"/>
  <c r="GRQ73" i="16"/>
  <c r="GRM73" i="16"/>
  <c r="GRI73" i="16"/>
  <c r="GRE73" i="16"/>
  <c r="GRA73" i="16"/>
  <c r="GQW73" i="16"/>
  <c r="GQS73" i="16"/>
  <c r="GQO73" i="16"/>
  <c r="GQK73" i="16"/>
  <c r="GQG73" i="16"/>
  <c r="GQC73" i="16"/>
  <c r="GPY73" i="16"/>
  <c r="GPU73" i="16"/>
  <c r="GPQ73" i="16"/>
  <c r="GPM73" i="16"/>
  <c r="GPI73" i="16"/>
  <c r="GPE73" i="16"/>
  <c r="GPA73" i="16"/>
  <c r="GOW73" i="16"/>
  <c r="GOS73" i="16"/>
  <c r="GOO73" i="16"/>
  <c r="GOK73" i="16"/>
  <c r="GOG73" i="16"/>
  <c r="GOC73" i="16"/>
  <c r="GNY73" i="16"/>
  <c r="GNU73" i="16"/>
  <c r="GNQ73" i="16"/>
  <c r="GNM73" i="16"/>
  <c r="GNI73" i="16"/>
  <c r="GNE73" i="16"/>
  <c r="GNA73" i="16"/>
  <c r="GMW73" i="16"/>
  <c r="GMS73" i="16"/>
  <c r="GMO73" i="16"/>
  <c r="GMK73" i="16"/>
  <c r="GMG73" i="16"/>
  <c r="GMC73" i="16"/>
  <c r="GLY73" i="16"/>
  <c r="GLU73" i="16"/>
  <c r="GLQ73" i="16"/>
  <c r="GLM73" i="16"/>
  <c r="GLI73" i="16"/>
  <c r="GLE73" i="16"/>
  <c r="GLA73" i="16"/>
  <c r="GKW73" i="16"/>
  <c r="GKS73" i="16"/>
  <c r="GKO73" i="16"/>
  <c r="GKK73" i="16"/>
  <c r="GKG73" i="16"/>
  <c r="GKC73" i="16"/>
  <c r="GJY73" i="16"/>
  <c r="GJU73" i="16"/>
  <c r="GJQ73" i="16"/>
  <c r="GJM73" i="16"/>
  <c r="GJI73" i="16"/>
  <c r="GJE73" i="16"/>
  <c r="GJA73" i="16"/>
  <c r="GIW73" i="16"/>
  <c r="GIS73" i="16"/>
  <c r="GIO73" i="16"/>
  <c r="GIK73" i="16"/>
  <c r="GIG73" i="16"/>
  <c r="GIC73" i="16"/>
  <c r="GHY73" i="16"/>
  <c r="GHU73" i="16"/>
  <c r="GHQ73" i="16"/>
  <c r="GHM73" i="16"/>
  <c r="GHI73" i="16"/>
  <c r="GHE73" i="16"/>
  <c r="GHA73" i="16"/>
  <c r="GGW73" i="16"/>
  <c r="GGS73" i="16"/>
  <c r="GGO73" i="16"/>
  <c r="GGK73" i="16"/>
  <c r="GGG73" i="16"/>
  <c r="GGC73" i="16"/>
  <c r="GFY73" i="16"/>
  <c r="GFU73" i="16"/>
  <c r="GFQ73" i="16"/>
  <c r="GFM73" i="16"/>
  <c r="GFI73" i="16"/>
  <c r="GFE73" i="16"/>
  <c r="GFA73" i="16"/>
  <c r="GEW73" i="16"/>
  <c r="GES73" i="16"/>
  <c r="GEO73" i="16"/>
  <c r="GEK73" i="16"/>
  <c r="GEG73" i="16"/>
  <c r="GEC73" i="16"/>
  <c r="GDY73" i="16"/>
  <c r="GDU73" i="16"/>
  <c r="GDQ73" i="16"/>
  <c r="GDM73" i="16"/>
  <c r="GDI73" i="16"/>
  <c r="GDE73" i="16"/>
  <c r="GDA73" i="16"/>
  <c r="GCW73" i="16"/>
  <c r="GCS73" i="16"/>
  <c r="GCO73" i="16"/>
  <c r="GCK73" i="16"/>
  <c r="GCG73" i="16"/>
  <c r="GCC73" i="16"/>
  <c r="GBY73" i="16"/>
  <c r="GBU73" i="16"/>
  <c r="GBQ73" i="16"/>
  <c r="GBM73" i="16"/>
  <c r="GBI73" i="16"/>
  <c r="GBE73" i="16"/>
  <c r="GBA73" i="16"/>
  <c r="GAW73" i="16"/>
  <c r="GAS73" i="16"/>
  <c r="GAO73" i="16"/>
  <c r="GAK73" i="16"/>
  <c r="GAG73" i="16"/>
  <c r="GAC73" i="16"/>
  <c r="FZY73" i="16"/>
  <c r="FZU73" i="16"/>
  <c r="FZQ73" i="16"/>
  <c r="FZM73" i="16"/>
  <c r="FZI73" i="16"/>
  <c r="FZE73" i="16"/>
  <c r="FZA73" i="16"/>
  <c r="FYW73" i="16"/>
  <c r="FYS73" i="16"/>
  <c r="FYO73" i="16"/>
  <c r="FYK73" i="16"/>
  <c r="FYG73" i="16"/>
  <c r="FYC73" i="16"/>
  <c r="FXY73" i="16"/>
  <c r="FXU73" i="16"/>
  <c r="FXQ73" i="16"/>
  <c r="FXM73" i="16"/>
  <c r="FXI73" i="16"/>
  <c r="FXE73" i="16"/>
  <c r="FXA73" i="16"/>
  <c r="FWW73" i="16"/>
  <c r="FWS73" i="16"/>
  <c r="FWO73" i="16"/>
  <c r="FWK73" i="16"/>
  <c r="FWG73" i="16"/>
  <c r="FWC73" i="16"/>
  <c r="FVY73" i="16"/>
  <c r="FVU73" i="16"/>
  <c r="FVQ73" i="16"/>
  <c r="FVM73" i="16"/>
  <c r="FVI73" i="16"/>
  <c r="FVE73" i="16"/>
  <c r="FVA73" i="16"/>
  <c r="FUW73" i="16"/>
  <c r="FUS73" i="16"/>
  <c r="FUO73" i="16"/>
  <c r="FUK73" i="16"/>
  <c r="FUG73" i="16"/>
  <c r="FUC73" i="16"/>
  <c r="FTY73" i="16"/>
  <c r="FTU73" i="16"/>
  <c r="FTQ73" i="16"/>
  <c r="FTM73" i="16"/>
  <c r="FTI73" i="16"/>
  <c r="FTE73" i="16"/>
  <c r="FTA73" i="16"/>
  <c r="FSW73" i="16"/>
  <c r="FSS73" i="16"/>
  <c r="FSO73" i="16"/>
  <c r="FSK73" i="16"/>
  <c r="FSG73" i="16"/>
  <c r="FSC73" i="16"/>
  <c r="FRY73" i="16"/>
  <c r="FRU73" i="16"/>
  <c r="FRQ73" i="16"/>
  <c r="FRM73" i="16"/>
  <c r="FRI73" i="16"/>
  <c r="FRE73" i="16"/>
  <c r="FRA73" i="16"/>
  <c r="FQW73" i="16"/>
  <c r="FQS73" i="16"/>
  <c r="FQO73" i="16"/>
  <c r="FQK73" i="16"/>
  <c r="FQG73" i="16"/>
  <c r="FQC73" i="16"/>
  <c r="FPY73" i="16"/>
  <c r="FPU73" i="16"/>
  <c r="FPQ73" i="16"/>
  <c r="FPM73" i="16"/>
  <c r="FPI73" i="16"/>
  <c r="FPE73" i="16"/>
  <c r="FPA73" i="16"/>
  <c r="FOW73" i="16"/>
  <c r="FOS73" i="16"/>
  <c r="FOO73" i="16"/>
  <c r="FOK73" i="16"/>
  <c r="FOG73" i="16"/>
  <c r="FOC73" i="16"/>
  <c r="FNY73" i="16"/>
  <c r="FNU73" i="16"/>
  <c r="FNQ73" i="16"/>
  <c r="FNM73" i="16"/>
  <c r="FNI73" i="16"/>
  <c r="FNE73" i="16"/>
  <c r="FNA73" i="16"/>
  <c r="FMW73" i="16"/>
  <c r="FMS73" i="16"/>
  <c r="FMO73" i="16"/>
  <c r="FMK73" i="16"/>
  <c r="FMG73" i="16"/>
  <c r="FMC73" i="16"/>
  <c r="FLY73" i="16"/>
  <c r="FLU73" i="16"/>
  <c r="FLQ73" i="16"/>
  <c r="FLM73" i="16"/>
  <c r="FLI73" i="16"/>
  <c r="FLE73" i="16"/>
  <c r="FLA73" i="16"/>
  <c r="FKW73" i="16"/>
  <c r="FKS73" i="16"/>
  <c r="FKO73" i="16"/>
  <c r="FKK73" i="16"/>
  <c r="FKG73" i="16"/>
  <c r="FKC73" i="16"/>
  <c r="FJY73" i="16"/>
  <c r="FJU73" i="16"/>
  <c r="FJQ73" i="16"/>
  <c r="FJM73" i="16"/>
  <c r="FJI73" i="16"/>
  <c r="FJE73" i="16"/>
  <c r="FJA73" i="16"/>
  <c r="FIW73" i="16"/>
  <c r="FIS73" i="16"/>
  <c r="FIO73" i="16"/>
  <c r="FIK73" i="16"/>
  <c r="FIG73" i="16"/>
  <c r="FIC73" i="16"/>
  <c r="FHY73" i="16"/>
  <c r="FHU73" i="16"/>
  <c r="FHQ73" i="16"/>
  <c r="FHM73" i="16"/>
  <c r="FHI73" i="16"/>
  <c r="FHE73" i="16"/>
  <c r="FHA73" i="16"/>
  <c r="FGW73" i="16"/>
  <c r="FGS73" i="16"/>
  <c r="FGO73" i="16"/>
  <c r="FGK73" i="16"/>
  <c r="FGG73" i="16"/>
  <c r="FGC73" i="16"/>
  <c r="FFY73" i="16"/>
  <c r="FFU73" i="16"/>
  <c r="FFQ73" i="16"/>
  <c r="FFM73" i="16"/>
  <c r="FFI73" i="16"/>
  <c r="FFE73" i="16"/>
  <c r="FFA73" i="16"/>
  <c r="FEW73" i="16"/>
  <c r="FES73" i="16"/>
  <c r="FEO73" i="16"/>
  <c r="FEK73" i="16"/>
  <c r="FEG73" i="16"/>
  <c r="FEC73" i="16"/>
  <c r="FDY73" i="16"/>
  <c r="FDU73" i="16"/>
  <c r="FDQ73" i="16"/>
  <c r="FDM73" i="16"/>
  <c r="FDI73" i="16"/>
  <c r="FDE73" i="16"/>
  <c r="FDA73" i="16"/>
  <c r="FCW73" i="16"/>
  <c r="FCS73" i="16"/>
  <c r="FCO73" i="16"/>
  <c r="FCK73" i="16"/>
  <c r="FCG73" i="16"/>
  <c r="FCC73" i="16"/>
  <c r="FBY73" i="16"/>
  <c r="FBU73" i="16"/>
  <c r="FBQ73" i="16"/>
  <c r="FBM73" i="16"/>
  <c r="FBI73" i="16"/>
  <c r="FBE73" i="16"/>
  <c r="FBA73" i="16"/>
  <c r="FAW73" i="16"/>
  <c r="FAS73" i="16"/>
  <c r="FAO73" i="16"/>
  <c r="FAK73" i="16"/>
  <c r="FAG73" i="16"/>
  <c r="FAC73" i="16"/>
  <c r="EZY73" i="16"/>
  <c r="EZU73" i="16"/>
  <c r="EZQ73" i="16"/>
  <c r="EZM73" i="16"/>
  <c r="EZI73" i="16"/>
  <c r="EZE73" i="16"/>
  <c r="EZA73" i="16"/>
  <c r="EYW73" i="16"/>
  <c r="EYS73" i="16"/>
  <c r="EYO73" i="16"/>
  <c r="EYK73" i="16"/>
  <c r="EYG73" i="16"/>
  <c r="EYC73" i="16"/>
  <c r="EXY73" i="16"/>
  <c r="EXU73" i="16"/>
  <c r="EXQ73" i="16"/>
  <c r="EXM73" i="16"/>
  <c r="EXI73" i="16"/>
  <c r="EXE73" i="16"/>
  <c r="EXA73" i="16"/>
  <c r="EWW73" i="16"/>
  <c r="EWS73" i="16"/>
  <c r="EWO73" i="16"/>
  <c r="EWK73" i="16"/>
  <c r="EWG73" i="16"/>
  <c r="EWC73" i="16"/>
  <c r="EVY73" i="16"/>
  <c r="EVU73" i="16"/>
  <c r="EVQ73" i="16"/>
  <c r="EVM73" i="16"/>
  <c r="EVI73" i="16"/>
  <c r="EVE73" i="16"/>
  <c r="EVA73" i="16"/>
  <c r="EUW73" i="16"/>
  <c r="EUS73" i="16"/>
  <c r="EUO73" i="16"/>
  <c r="EUK73" i="16"/>
  <c r="EUG73" i="16"/>
  <c r="EUC73" i="16"/>
  <c r="ETY73" i="16"/>
  <c r="ETU73" i="16"/>
  <c r="ETQ73" i="16"/>
  <c r="ETM73" i="16"/>
  <c r="ETI73" i="16"/>
  <c r="ETE73" i="16"/>
  <c r="ETA73" i="16"/>
  <c r="ESW73" i="16"/>
  <c r="ESS73" i="16"/>
  <c r="ESO73" i="16"/>
  <c r="ESK73" i="16"/>
  <c r="ESG73" i="16"/>
  <c r="ESC73" i="16"/>
  <c r="ERY73" i="16"/>
  <c r="ERU73" i="16"/>
  <c r="ERQ73" i="16"/>
  <c r="ERM73" i="16"/>
  <c r="ERI73" i="16"/>
  <c r="ERE73" i="16"/>
  <c r="ERA73" i="16"/>
  <c r="EQW73" i="16"/>
  <c r="EQS73" i="16"/>
  <c r="EQO73" i="16"/>
  <c r="EQK73" i="16"/>
  <c r="EQG73" i="16"/>
  <c r="EQC73" i="16"/>
  <c r="EPY73" i="16"/>
  <c r="EPU73" i="16"/>
  <c r="EPQ73" i="16"/>
  <c r="EPM73" i="16"/>
  <c r="EPI73" i="16"/>
  <c r="EPE73" i="16"/>
  <c r="EPA73" i="16"/>
  <c r="EOW73" i="16"/>
  <c r="EOS73" i="16"/>
  <c r="EOO73" i="16"/>
  <c r="EOK73" i="16"/>
  <c r="EOG73" i="16"/>
  <c r="EOC73" i="16"/>
  <c r="ENY73" i="16"/>
  <c r="ENU73" i="16"/>
  <c r="ENQ73" i="16"/>
  <c r="ENM73" i="16"/>
  <c r="ENI73" i="16"/>
  <c r="ENE73" i="16"/>
  <c r="ENA73" i="16"/>
  <c r="EMW73" i="16"/>
  <c r="EMS73" i="16"/>
  <c r="EMO73" i="16"/>
  <c r="EMK73" i="16"/>
  <c r="EMG73" i="16"/>
  <c r="EMC73" i="16"/>
  <c r="ELY73" i="16"/>
  <c r="ELU73" i="16"/>
  <c r="ELQ73" i="16"/>
  <c r="ELM73" i="16"/>
  <c r="ELI73" i="16"/>
  <c r="ELE73" i="16"/>
  <c r="ELA73" i="16"/>
  <c r="EKW73" i="16"/>
  <c r="EKS73" i="16"/>
  <c r="EKO73" i="16"/>
  <c r="EKK73" i="16"/>
  <c r="EKG73" i="16"/>
  <c r="EKC73" i="16"/>
  <c r="EJY73" i="16"/>
  <c r="EJU73" i="16"/>
  <c r="EJQ73" i="16"/>
  <c r="EJM73" i="16"/>
  <c r="EJI73" i="16"/>
  <c r="EJE73" i="16"/>
  <c r="EJA73" i="16"/>
  <c r="EIW73" i="16"/>
  <c r="EIS73" i="16"/>
  <c r="EIO73" i="16"/>
  <c r="EIK73" i="16"/>
  <c r="EIG73" i="16"/>
  <c r="EIC73" i="16"/>
  <c r="EHY73" i="16"/>
  <c r="EHU73" i="16"/>
  <c r="EHQ73" i="16"/>
  <c r="EHM73" i="16"/>
  <c r="EHI73" i="16"/>
  <c r="EHE73" i="16"/>
  <c r="EHA73" i="16"/>
  <c r="EGW73" i="16"/>
  <c r="EGS73" i="16"/>
  <c r="EGO73" i="16"/>
  <c r="EGK73" i="16"/>
  <c r="EGG73" i="16"/>
  <c r="EGC73" i="16"/>
  <c r="EFY73" i="16"/>
  <c r="EFU73" i="16"/>
  <c r="EFQ73" i="16"/>
  <c r="EFM73" i="16"/>
  <c r="EFI73" i="16"/>
  <c r="EFE73" i="16"/>
  <c r="EFA73" i="16"/>
  <c r="EEW73" i="16"/>
  <c r="EES73" i="16"/>
  <c r="EEO73" i="16"/>
  <c r="EEK73" i="16"/>
  <c r="EEG73" i="16"/>
  <c r="EEC73" i="16"/>
  <c r="EDY73" i="16"/>
  <c r="EDU73" i="16"/>
  <c r="EDQ73" i="16"/>
  <c r="EDM73" i="16"/>
  <c r="EDI73" i="16"/>
  <c r="EDE73" i="16"/>
  <c r="EDA73" i="16"/>
  <c r="ECW73" i="16"/>
  <c r="ECS73" i="16"/>
  <c r="ECO73" i="16"/>
  <c r="ECK73" i="16"/>
  <c r="ECG73" i="16"/>
  <c r="ECC73" i="16"/>
  <c r="EBY73" i="16"/>
  <c r="EBU73" i="16"/>
  <c r="EBQ73" i="16"/>
  <c r="EBM73" i="16"/>
  <c r="EBI73" i="16"/>
  <c r="EBE73" i="16"/>
  <c r="EBA73" i="16"/>
  <c r="EAW73" i="16"/>
  <c r="EAS73" i="16"/>
  <c r="EAO73" i="16"/>
  <c r="EAK73" i="16"/>
  <c r="EAG73" i="16"/>
  <c r="EAC73" i="16"/>
  <c r="DZY73" i="16"/>
  <c r="DZU73" i="16"/>
  <c r="DZQ73" i="16"/>
  <c r="DZM73" i="16"/>
  <c r="DZI73" i="16"/>
  <c r="DZE73" i="16"/>
  <c r="DZA73" i="16"/>
  <c r="DYW73" i="16"/>
  <c r="DYS73" i="16"/>
  <c r="DYO73" i="16"/>
  <c r="DYK73" i="16"/>
  <c r="DYG73" i="16"/>
  <c r="DYC73" i="16"/>
  <c r="DXY73" i="16"/>
  <c r="DXU73" i="16"/>
  <c r="DXQ73" i="16"/>
  <c r="DXM73" i="16"/>
  <c r="DXI73" i="16"/>
  <c r="DXE73" i="16"/>
  <c r="DXA73" i="16"/>
  <c r="DWW73" i="16"/>
  <c r="DWS73" i="16"/>
  <c r="DWO73" i="16"/>
  <c r="DWK73" i="16"/>
  <c r="DWG73" i="16"/>
  <c r="DWC73" i="16"/>
  <c r="DVY73" i="16"/>
  <c r="DVU73" i="16"/>
  <c r="DVQ73" i="16"/>
  <c r="DVM73" i="16"/>
  <c r="DVI73" i="16"/>
  <c r="DVE73" i="16"/>
  <c r="DVA73" i="16"/>
  <c r="DUW73" i="16"/>
  <c r="DUS73" i="16"/>
  <c r="DUO73" i="16"/>
  <c r="DUK73" i="16"/>
  <c r="DUG73" i="16"/>
  <c r="DUC73" i="16"/>
  <c r="DTY73" i="16"/>
  <c r="DTU73" i="16"/>
  <c r="DTQ73" i="16"/>
  <c r="DTM73" i="16"/>
  <c r="DTI73" i="16"/>
  <c r="DTE73" i="16"/>
  <c r="DTA73" i="16"/>
  <c r="DSW73" i="16"/>
  <c r="DSS73" i="16"/>
  <c r="DSO73" i="16"/>
  <c r="DSK73" i="16"/>
  <c r="DSG73" i="16"/>
  <c r="DSC73" i="16"/>
  <c r="DRY73" i="16"/>
  <c r="DRU73" i="16"/>
  <c r="DRQ73" i="16"/>
  <c r="DRM73" i="16"/>
  <c r="DRI73" i="16"/>
  <c r="DRE73" i="16"/>
  <c r="DRA73" i="16"/>
  <c r="DQW73" i="16"/>
  <c r="DQS73" i="16"/>
  <c r="DQO73" i="16"/>
  <c r="DQK73" i="16"/>
  <c r="DQG73" i="16"/>
  <c r="DQC73" i="16"/>
  <c r="DPY73" i="16"/>
  <c r="DPU73" i="16"/>
  <c r="DPQ73" i="16"/>
  <c r="DPM73" i="16"/>
  <c r="DPI73" i="16"/>
  <c r="DPE73" i="16"/>
  <c r="DPA73" i="16"/>
  <c r="DOW73" i="16"/>
  <c r="DOS73" i="16"/>
  <c r="DOO73" i="16"/>
  <c r="DOK73" i="16"/>
  <c r="DOG73" i="16"/>
  <c r="DOC73" i="16"/>
  <c r="DNY73" i="16"/>
  <c r="DNU73" i="16"/>
  <c r="DNQ73" i="16"/>
  <c r="DNM73" i="16"/>
  <c r="DNI73" i="16"/>
  <c r="DNE73" i="16"/>
  <c r="DNA73" i="16"/>
  <c r="DMW73" i="16"/>
  <c r="DMS73" i="16"/>
  <c r="DMO73" i="16"/>
  <c r="DMK73" i="16"/>
  <c r="DMG73" i="16"/>
  <c r="DMC73" i="16"/>
  <c r="DLY73" i="16"/>
  <c r="DLU73" i="16"/>
  <c r="DLQ73" i="16"/>
  <c r="DLM73" i="16"/>
  <c r="DLI73" i="16"/>
  <c r="DLE73" i="16"/>
  <c r="DLA73" i="16"/>
  <c r="DKW73" i="16"/>
  <c r="DKS73" i="16"/>
  <c r="DKO73" i="16"/>
  <c r="DKK73" i="16"/>
  <c r="DKG73" i="16"/>
  <c r="DKC73" i="16"/>
  <c r="DJY73" i="16"/>
  <c r="DJU73" i="16"/>
  <c r="DJQ73" i="16"/>
  <c r="DJM73" i="16"/>
  <c r="DJI73" i="16"/>
  <c r="DJE73" i="16"/>
  <c r="DJA73" i="16"/>
  <c r="DIW73" i="16"/>
  <c r="DIS73" i="16"/>
  <c r="DIO73" i="16"/>
  <c r="DIK73" i="16"/>
  <c r="DIG73" i="16"/>
  <c r="DIC73" i="16"/>
  <c r="DHY73" i="16"/>
  <c r="DHU73" i="16"/>
  <c r="DHQ73" i="16"/>
  <c r="DHM73" i="16"/>
  <c r="DHI73" i="16"/>
  <c r="DHE73" i="16"/>
  <c r="DHA73" i="16"/>
  <c r="DGW73" i="16"/>
  <c r="DGS73" i="16"/>
  <c r="DGO73" i="16"/>
  <c r="DGK73" i="16"/>
  <c r="DGG73" i="16"/>
  <c r="DGC73" i="16"/>
  <c r="DFY73" i="16"/>
  <c r="DFU73" i="16"/>
  <c r="DFQ73" i="16"/>
  <c r="DFM73" i="16"/>
  <c r="DFI73" i="16"/>
  <c r="DFE73" i="16"/>
  <c r="DFA73" i="16"/>
  <c r="DEW73" i="16"/>
  <c r="DES73" i="16"/>
  <c r="DEO73" i="16"/>
  <c r="DEK73" i="16"/>
  <c r="DEG73" i="16"/>
  <c r="DEC73" i="16"/>
  <c r="DDY73" i="16"/>
  <c r="DDU73" i="16"/>
  <c r="DDQ73" i="16"/>
  <c r="DDM73" i="16"/>
  <c r="DDI73" i="16"/>
  <c r="DDE73" i="16"/>
  <c r="DDA73" i="16"/>
  <c r="DCW73" i="16"/>
  <c r="DCS73" i="16"/>
  <c r="DCO73" i="16"/>
  <c r="DCK73" i="16"/>
  <c r="DCG73" i="16"/>
  <c r="DCC73" i="16"/>
  <c r="DBY73" i="16"/>
  <c r="DBU73" i="16"/>
  <c r="DBQ73" i="16"/>
  <c r="DBM73" i="16"/>
  <c r="DBI73" i="16"/>
  <c r="DBE73" i="16"/>
  <c r="DBA73" i="16"/>
  <c r="DAW73" i="16"/>
  <c r="DAS73" i="16"/>
  <c r="DAO73" i="16"/>
  <c r="DAK73" i="16"/>
  <c r="DAG73" i="16"/>
  <c r="DAC73" i="16"/>
  <c r="CZY73" i="16"/>
  <c r="CZU73" i="16"/>
  <c r="CZQ73" i="16"/>
  <c r="CZM73" i="16"/>
  <c r="CZI73" i="16"/>
  <c r="CZE73" i="16"/>
  <c r="CZA73" i="16"/>
  <c r="CYW73" i="16"/>
  <c r="CYS73" i="16"/>
  <c r="CYO73" i="16"/>
  <c r="CYK73" i="16"/>
  <c r="CYG73" i="16"/>
  <c r="CYC73" i="16"/>
  <c r="CXY73" i="16"/>
  <c r="CXU73" i="16"/>
  <c r="CXQ73" i="16"/>
  <c r="CXM73" i="16"/>
  <c r="CXI73" i="16"/>
  <c r="CXE73" i="16"/>
  <c r="CXA73" i="16"/>
  <c r="CWW73" i="16"/>
  <c r="CWS73" i="16"/>
  <c r="CWO73" i="16"/>
  <c r="CWK73" i="16"/>
  <c r="CWG73" i="16"/>
  <c r="CWC73" i="16"/>
  <c r="CVY73" i="16"/>
  <c r="CVU73" i="16"/>
  <c r="CVQ73" i="16"/>
  <c r="CVM73" i="16"/>
  <c r="CVI73" i="16"/>
  <c r="CVE73" i="16"/>
  <c r="CVA73" i="16"/>
  <c r="CUW73" i="16"/>
  <c r="CUS73" i="16"/>
  <c r="CUO73" i="16"/>
  <c r="CUK73" i="16"/>
  <c r="CUG73" i="16"/>
  <c r="CUC73" i="16"/>
  <c r="CTY73" i="16"/>
  <c r="CTU73" i="16"/>
  <c r="CTQ73" i="16"/>
  <c r="CTM73" i="16"/>
  <c r="CTI73" i="16"/>
  <c r="CTE73" i="16"/>
  <c r="CTA73" i="16"/>
  <c r="CSW73" i="16"/>
  <c r="CSS73" i="16"/>
  <c r="CSO73" i="16"/>
  <c r="CSK73" i="16"/>
  <c r="CSG73" i="16"/>
  <c r="CSC73" i="16"/>
  <c r="CRY73" i="16"/>
  <c r="CRU73" i="16"/>
  <c r="CRQ73" i="16"/>
  <c r="CRM73" i="16"/>
  <c r="CRI73" i="16"/>
  <c r="CRE73" i="16"/>
  <c r="CRA73" i="16"/>
  <c r="CQW73" i="16"/>
  <c r="CQS73" i="16"/>
  <c r="CQO73" i="16"/>
  <c r="CQK73" i="16"/>
  <c r="CQG73" i="16"/>
  <c r="CQC73" i="16"/>
  <c r="CPY73" i="16"/>
  <c r="CPU73" i="16"/>
  <c r="CPQ73" i="16"/>
  <c r="CPM73" i="16"/>
  <c r="CPI73" i="16"/>
  <c r="CPE73" i="16"/>
  <c r="CPA73" i="16"/>
  <c r="COW73" i="16"/>
  <c r="COS73" i="16"/>
  <c r="COO73" i="16"/>
  <c r="COK73" i="16"/>
  <c r="COG73" i="16"/>
  <c r="COC73" i="16"/>
  <c r="CNY73" i="16"/>
  <c r="CNU73" i="16"/>
  <c r="CNQ73" i="16"/>
  <c r="CNM73" i="16"/>
  <c r="CNI73" i="16"/>
  <c r="CNE73" i="16"/>
  <c r="CNA73" i="16"/>
  <c r="CMW73" i="16"/>
  <c r="CMS73" i="16"/>
  <c r="CMO73" i="16"/>
  <c r="CMK73" i="16"/>
  <c r="CMG73" i="16"/>
  <c r="CMC73" i="16"/>
  <c r="CLY73" i="16"/>
  <c r="CLU73" i="16"/>
  <c r="CLQ73" i="16"/>
  <c r="CLM73" i="16"/>
  <c r="CLI73" i="16"/>
  <c r="CLE73" i="16"/>
  <c r="CLA73" i="16"/>
  <c r="CKW73" i="16"/>
  <c r="CKS73" i="16"/>
  <c r="CKO73" i="16"/>
  <c r="CKK73" i="16"/>
  <c r="CKG73" i="16"/>
  <c r="CKC73" i="16"/>
  <c r="CJY73" i="16"/>
  <c r="CJU73" i="16"/>
  <c r="CJQ73" i="16"/>
  <c r="CJM73" i="16"/>
  <c r="CJI73" i="16"/>
  <c r="CJE73" i="16"/>
  <c r="CJA73" i="16"/>
  <c r="CIW73" i="16"/>
  <c r="CIS73" i="16"/>
  <c r="CIO73" i="16"/>
  <c r="CIK73" i="16"/>
  <c r="CIG73" i="16"/>
  <c r="CIC73" i="16"/>
  <c r="CHY73" i="16"/>
  <c r="CHU73" i="16"/>
  <c r="CHQ73" i="16"/>
  <c r="CHM73" i="16"/>
  <c r="CHI73" i="16"/>
  <c r="CHE73" i="16"/>
  <c r="CHA73" i="16"/>
  <c r="CGW73" i="16"/>
  <c r="CGS73" i="16"/>
  <c r="CGO73" i="16"/>
  <c r="CGK73" i="16"/>
  <c r="CGG73" i="16"/>
  <c r="CGC73" i="16"/>
  <c r="CFY73" i="16"/>
  <c r="CFU73" i="16"/>
  <c r="CFQ73" i="16"/>
  <c r="CFM73" i="16"/>
  <c r="CFI73" i="16"/>
  <c r="CFE73" i="16"/>
  <c r="CFA73" i="16"/>
  <c r="CEW73" i="16"/>
  <c r="CES73" i="16"/>
  <c r="CEO73" i="16"/>
  <c r="CEK73" i="16"/>
  <c r="CEG73" i="16"/>
  <c r="CEC73" i="16"/>
  <c r="CDY73" i="16"/>
  <c r="CDU73" i="16"/>
  <c r="CDQ73" i="16"/>
  <c r="CDM73" i="16"/>
  <c r="CDI73" i="16"/>
  <c r="CDE73" i="16"/>
  <c r="CDA73" i="16"/>
  <c r="CCW73" i="16"/>
  <c r="CCS73" i="16"/>
  <c r="CCO73" i="16"/>
  <c r="CCK73" i="16"/>
  <c r="CCG73" i="16"/>
  <c r="CCC73" i="16"/>
  <c r="CBY73" i="16"/>
  <c r="CBU73" i="16"/>
  <c r="CBQ73" i="16"/>
  <c r="CBM73" i="16"/>
  <c r="CBI73" i="16"/>
  <c r="CBE73" i="16"/>
  <c r="CBA73" i="16"/>
  <c r="CAW73" i="16"/>
  <c r="CAS73" i="16"/>
  <c r="CAO73" i="16"/>
  <c r="CAK73" i="16"/>
  <c r="CAG73" i="16"/>
  <c r="CAC73" i="16"/>
  <c r="BZY73" i="16"/>
  <c r="BZU73" i="16"/>
  <c r="BZQ73" i="16"/>
  <c r="BZM73" i="16"/>
  <c r="BZI73" i="16"/>
  <c r="BZE73" i="16"/>
  <c r="BZA73" i="16"/>
  <c r="BYW73" i="16"/>
  <c r="BYS73" i="16"/>
  <c r="BYO73" i="16"/>
  <c r="BYK73" i="16"/>
  <c r="BYG73" i="16"/>
  <c r="BYC73" i="16"/>
  <c r="BXY73" i="16"/>
  <c r="BXU73" i="16"/>
  <c r="BXQ73" i="16"/>
  <c r="BXM73" i="16"/>
  <c r="BXI73" i="16"/>
  <c r="BXE73" i="16"/>
  <c r="BXA73" i="16"/>
  <c r="BWW73" i="16"/>
  <c r="BWS73" i="16"/>
  <c r="BWO73" i="16"/>
  <c r="BWK73" i="16"/>
  <c r="BWG73" i="16"/>
  <c r="BWC73" i="16"/>
  <c r="BVY73" i="16"/>
  <c r="BVU73" i="16"/>
  <c r="BVQ73" i="16"/>
  <c r="BVM73" i="16"/>
  <c r="BVI73" i="16"/>
  <c r="BVE73" i="16"/>
  <c r="BVA73" i="16"/>
  <c r="BUW73" i="16"/>
  <c r="BUS73" i="16"/>
  <c r="BUO73" i="16"/>
  <c r="BUK73" i="16"/>
  <c r="BUG73" i="16"/>
  <c r="BUC73" i="16"/>
  <c r="BTY73" i="16"/>
  <c r="BTU73" i="16"/>
  <c r="BTQ73" i="16"/>
  <c r="BTM73" i="16"/>
  <c r="BTI73" i="16"/>
  <c r="BTE73" i="16"/>
  <c r="BTA73" i="16"/>
  <c r="BSW73" i="16"/>
  <c r="BSS73" i="16"/>
  <c r="BSO73" i="16"/>
  <c r="BSK73" i="16"/>
  <c r="BSG73" i="16"/>
  <c r="BSC73" i="16"/>
  <c r="BRY73" i="16"/>
  <c r="BRU73" i="16"/>
  <c r="BRQ73" i="16"/>
  <c r="BRM73" i="16"/>
  <c r="BRI73" i="16"/>
  <c r="BRE73" i="16"/>
  <c r="BRA73" i="16"/>
  <c r="BQW73" i="16"/>
  <c r="BQS73" i="16"/>
  <c r="BQO73" i="16"/>
  <c r="BQK73" i="16"/>
  <c r="BQG73" i="16"/>
  <c r="BQC73" i="16"/>
  <c r="BPY73" i="16"/>
  <c r="BPU73" i="16"/>
  <c r="BPQ73" i="16"/>
  <c r="BPM73" i="16"/>
  <c r="BPI73" i="16"/>
  <c r="BPE73" i="16"/>
  <c r="BPA73" i="16"/>
  <c r="BOW73" i="16"/>
  <c r="BOS73" i="16"/>
  <c r="BOO73" i="16"/>
  <c r="BOK73" i="16"/>
  <c r="BOG73" i="16"/>
  <c r="BOC73" i="16"/>
  <c r="BNY73" i="16"/>
  <c r="BNU73" i="16"/>
  <c r="BNQ73" i="16"/>
  <c r="BNM73" i="16"/>
  <c r="BNI73" i="16"/>
  <c r="BNE73" i="16"/>
  <c r="BNA73" i="16"/>
  <c r="BMW73" i="16"/>
  <c r="BMS73" i="16"/>
  <c r="BMO73" i="16"/>
  <c r="BMK73" i="16"/>
  <c r="BMG73" i="16"/>
  <c r="BMC73" i="16"/>
  <c r="BLY73" i="16"/>
  <c r="BLU73" i="16"/>
  <c r="BLQ73" i="16"/>
  <c r="BLM73" i="16"/>
  <c r="BLI73" i="16"/>
  <c r="BLE73" i="16"/>
  <c r="BLA73" i="16"/>
  <c r="BKW73" i="16"/>
  <c r="BKS73" i="16"/>
  <c r="BKO73" i="16"/>
  <c r="BKK73" i="16"/>
  <c r="BKG73" i="16"/>
  <c r="BKC73" i="16"/>
  <c r="BJY73" i="16"/>
  <c r="BJU73" i="16"/>
  <c r="BJQ73" i="16"/>
  <c r="BJM73" i="16"/>
  <c r="BJI73" i="16"/>
  <c r="BJE73" i="16"/>
  <c r="BJA73" i="16"/>
  <c r="BIW73" i="16"/>
  <c r="BIS73" i="16"/>
  <c r="BIO73" i="16"/>
  <c r="BIK73" i="16"/>
  <c r="BIG73" i="16"/>
  <c r="BIC73" i="16"/>
  <c r="BHY73" i="16"/>
  <c r="BHU73" i="16"/>
  <c r="BHQ73" i="16"/>
  <c r="BHM73" i="16"/>
  <c r="BHI73" i="16"/>
  <c r="BHE73" i="16"/>
  <c r="BHA73" i="16"/>
  <c r="BGW73" i="16"/>
  <c r="BGS73" i="16"/>
  <c r="BGO73" i="16"/>
  <c r="BGK73" i="16"/>
  <c r="BGG73" i="16"/>
  <c r="BGC73" i="16"/>
  <c r="BFY73" i="16"/>
  <c r="BFU73" i="16"/>
  <c r="BFQ73" i="16"/>
  <c r="BFM73" i="16"/>
  <c r="BFI73" i="16"/>
  <c r="BFE73" i="16"/>
  <c r="BFA73" i="16"/>
  <c r="BEW73" i="16"/>
  <c r="BES73" i="16"/>
  <c r="BEO73" i="16"/>
  <c r="BEK73" i="16"/>
  <c r="BEG73" i="16"/>
  <c r="BEC73" i="16"/>
  <c r="BDY73" i="16"/>
  <c r="BDU73" i="16"/>
  <c r="BDQ73" i="16"/>
  <c r="BDM73" i="16"/>
  <c r="BDI73" i="16"/>
  <c r="BDE73" i="16"/>
  <c r="BDA73" i="16"/>
  <c r="BCW73" i="16"/>
  <c r="BCS73" i="16"/>
  <c r="BCO73" i="16"/>
  <c r="BCK73" i="16"/>
  <c r="BCG73" i="16"/>
  <c r="BCC73" i="16"/>
  <c r="BBY73" i="16"/>
  <c r="BBU73" i="16"/>
  <c r="BBQ73" i="16"/>
  <c r="BBM73" i="16"/>
  <c r="BBI73" i="16"/>
  <c r="BBE73" i="16"/>
  <c r="BBA73" i="16"/>
  <c r="BAW73" i="16"/>
  <c r="BAS73" i="16"/>
  <c r="BAO73" i="16"/>
  <c r="BAK73" i="16"/>
  <c r="BAG73" i="16"/>
  <c r="BAC73" i="16"/>
  <c r="AZY73" i="16"/>
  <c r="AZU73" i="16"/>
  <c r="AZQ73" i="16"/>
  <c r="AZM73" i="16"/>
  <c r="AZI73" i="16"/>
  <c r="AZE73" i="16"/>
  <c r="AZA73" i="16"/>
  <c r="AYW73" i="16"/>
  <c r="AYS73" i="16"/>
  <c r="AYO73" i="16"/>
  <c r="AYK73" i="16"/>
  <c r="AYG73" i="16"/>
  <c r="AYC73" i="16"/>
  <c r="AXY73" i="16"/>
  <c r="AXU73" i="16"/>
  <c r="AXQ73" i="16"/>
  <c r="AXM73" i="16"/>
  <c r="AXI73" i="16"/>
  <c r="AXE73" i="16"/>
  <c r="AXA73" i="16"/>
  <c r="AWW73" i="16"/>
  <c r="AWS73" i="16"/>
  <c r="AWO73" i="16"/>
  <c r="AWK73" i="16"/>
  <c r="AWG73" i="16"/>
  <c r="AWC73" i="16"/>
  <c r="AVY73" i="16"/>
  <c r="AVU73" i="16"/>
  <c r="AVQ73" i="16"/>
  <c r="AVM73" i="16"/>
  <c r="AVI73" i="16"/>
  <c r="AVE73" i="16"/>
  <c r="AVA73" i="16"/>
  <c r="AUW73" i="16"/>
  <c r="AUS73" i="16"/>
  <c r="AUO73" i="16"/>
  <c r="AUK73" i="16"/>
  <c r="AUG73" i="16"/>
  <c r="AUC73" i="16"/>
  <c r="ATY73" i="16"/>
  <c r="ATU73" i="16"/>
  <c r="ATQ73" i="16"/>
  <c r="ATM73" i="16"/>
  <c r="ATI73" i="16"/>
  <c r="ATE73" i="16"/>
  <c r="ATA73" i="16"/>
  <c r="ASW73" i="16"/>
  <c r="ASS73" i="16"/>
  <c r="ASO73" i="16"/>
  <c r="ASK73" i="16"/>
  <c r="ASG73" i="16"/>
  <c r="ASC73" i="16"/>
  <c r="ARY73" i="16"/>
  <c r="ARU73" i="16"/>
  <c r="ARQ73" i="16"/>
  <c r="ARM73" i="16"/>
  <c r="ARI73" i="16"/>
  <c r="ARE73" i="16"/>
  <c r="ARA73" i="16"/>
  <c r="AQW73" i="16"/>
  <c r="AQS73" i="16"/>
  <c r="AQO73" i="16"/>
  <c r="AQK73" i="16"/>
  <c r="AQG73" i="16"/>
  <c r="AQC73" i="16"/>
  <c r="APY73" i="16"/>
  <c r="APU73" i="16"/>
  <c r="APQ73" i="16"/>
  <c r="APM73" i="16"/>
  <c r="API73" i="16"/>
  <c r="APE73" i="16"/>
  <c r="APA73" i="16"/>
  <c r="AOW73" i="16"/>
  <c r="AOS73" i="16"/>
  <c r="AOO73" i="16"/>
  <c r="AOK73" i="16"/>
  <c r="AOG73" i="16"/>
  <c r="AOC73" i="16"/>
  <c r="ANY73" i="16"/>
  <c r="ANU73" i="16"/>
  <c r="ANQ73" i="16"/>
  <c r="ANM73" i="16"/>
  <c r="ANI73" i="16"/>
  <c r="ANE73" i="16"/>
  <c r="ANA73" i="16"/>
  <c r="AMW73" i="16"/>
  <c r="AMS73" i="16"/>
  <c r="AMO73" i="16"/>
  <c r="AMK73" i="16"/>
  <c r="AMG73" i="16"/>
  <c r="AMC73" i="16"/>
  <c r="ALY73" i="16"/>
  <c r="ALU73" i="16"/>
  <c r="ALQ73" i="16"/>
  <c r="ALM73" i="16"/>
  <c r="ALI73" i="16"/>
  <c r="ALE73" i="16"/>
  <c r="ALA73" i="16"/>
  <c r="AKW73" i="16"/>
  <c r="AKS73" i="16"/>
  <c r="AKO73" i="16"/>
  <c r="AKK73" i="16"/>
  <c r="AKG73" i="16"/>
  <c r="AKC73" i="16"/>
  <c r="AJY73" i="16"/>
  <c r="AJU73" i="16"/>
  <c r="AJQ73" i="16"/>
  <c r="AJM73" i="16"/>
  <c r="AJI73" i="16"/>
  <c r="AJE73" i="16"/>
  <c r="AJA73" i="16"/>
  <c r="AIW73" i="16"/>
  <c r="AIS73" i="16"/>
  <c r="AIO73" i="16"/>
  <c r="AIK73" i="16"/>
  <c r="AIG73" i="16"/>
  <c r="AIC73" i="16"/>
  <c r="AHY73" i="16"/>
  <c r="AHU73" i="16"/>
  <c r="AHQ73" i="16"/>
  <c r="AHM73" i="16"/>
  <c r="AHI73" i="16"/>
  <c r="AHE73" i="16"/>
  <c r="AHA73" i="16"/>
  <c r="AGW73" i="16"/>
  <c r="AGS73" i="16"/>
  <c r="AGO73" i="16"/>
  <c r="AGK73" i="16"/>
  <c r="AGG73" i="16"/>
  <c r="AGC73" i="16"/>
  <c r="AFY73" i="16"/>
  <c r="AFU73" i="16"/>
  <c r="AFQ73" i="16"/>
  <c r="AFM73" i="16"/>
  <c r="AFI73" i="16"/>
  <c r="AFE73" i="16"/>
  <c r="AFA73" i="16"/>
  <c r="AEW73" i="16"/>
  <c r="AES73" i="16"/>
  <c r="AEO73" i="16"/>
  <c r="AEK73" i="16"/>
  <c r="AEG73" i="16"/>
  <c r="AEC73" i="16"/>
  <c r="ADY73" i="16"/>
  <c r="ADU73" i="16"/>
  <c r="ADQ73" i="16"/>
  <c r="ADM73" i="16"/>
  <c r="ADI73" i="16"/>
  <c r="ADE73" i="16"/>
  <c r="ADA73" i="16"/>
  <c r="ACW73" i="16"/>
  <c r="ACS73" i="16"/>
  <c r="ACO73" i="16"/>
  <c r="ACK73" i="16"/>
  <c r="ACG73" i="16"/>
  <c r="ACC73" i="16"/>
  <c r="ABY73" i="16"/>
  <c r="ABU73" i="16"/>
  <c r="ABQ73" i="16"/>
  <c r="ABM73" i="16"/>
  <c r="ABI73" i="16"/>
  <c r="ABE73" i="16"/>
  <c r="ABA73" i="16"/>
  <c r="AAW73" i="16"/>
  <c r="AAS73" i="16"/>
  <c r="AAO73" i="16"/>
  <c r="AAK73" i="16"/>
  <c r="AAG73" i="16"/>
  <c r="AAC73" i="16"/>
  <c r="ZY73" i="16"/>
  <c r="ZU73" i="16"/>
  <c r="ZQ73" i="16"/>
  <c r="ZM73" i="16"/>
  <c r="ZI73" i="16"/>
  <c r="ZE73" i="16"/>
  <c r="ZA73" i="16"/>
  <c r="YW73" i="16"/>
  <c r="YS73" i="16"/>
  <c r="YO73" i="16"/>
  <c r="YK73" i="16"/>
  <c r="YG73" i="16"/>
  <c r="YC73" i="16"/>
  <c r="XY73" i="16"/>
  <c r="XU73" i="16"/>
  <c r="XQ73" i="16"/>
  <c r="XM73" i="16"/>
  <c r="XI73" i="16"/>
  <c r="XE73" i="16"/>
  <c r="XA73" i="16"/>
  <c r="WW73" i="16"/>
  <c r="WS73" i="16"/>
  <c r="WO73" i="16"/>
  <c r="WK73" i="16"/>
  <c r="WG73" i="16"/>
  <c r="WC73" i="16"/>
  <c r="VY73" i="16"/>
  <c r="VU73" i="16"/>
  <c r="VQ73" i="16"/>
  <c r="VM73" i="16"/>
  <c r="VI73" i="16"/>
  <c r="VE73" i="16"/>
  <c r="VA73" i="16"/>
  <c r="UW73" i="16"/>
  <c r="US73" i="16"/>
  <c r="UO73" i="16"/>
  <c r="UK73" i="16"/>
  <c r="UG73" i="16"/>
  <c r="UC73" i="16"/>
  <c r="TY73" i="16"/>
  <c r="TU73" i="16"/>
  <c r="TQ73" i="16"/>
  <c r="TM73" i="16"/>
  <c r="TI73" i="16"/>
  <c r="TE73" i="16"/>
  <c r="TA73" i="16"/>
  <c r="SW73" i="16"/>
  <c r="SS73" i="16"/>
  <c r="SO73" i="16"/>
  <c r="SK73" i="16"/>
  <c r="SG73" i="16"/>
  <c r="SC73" i="16"/>
  <c r="RY73" i="16"/>
  <c r="RU73" i="16"/>
  <c r="RQ73" i="16"/>
  <c r="RM73" i="16"/>
  <c r="RI73" i="16"/>
  <c r="RE73" i="16"/>
  <c r="RA73" i="16"/>
  <c r="QW73" i="16"/>
  <c r="QS73" i="16"/>
  <c r="QO73" i="16"/>
  <c r="QK73" i="16"/>
  <c r="QG73" i="16"/>
  <c r="QC73" i="16"/>
  <c r="PY73" i="16"/>
  <c r="PU73" i="16"/>
  <c r="PQ73" i="16"/>
  <c r="PM73" i="16"/>
  <c r="PI73" i="16"/>
  <c r="PE73" i="16"/>
  <c r="PA73" i="16"/>
  <c r="OW73" i="16"/>
  <c r="OS73" i="16"/>
  <c r="OO73" i="16"/>
  <c r="OK73" i="16"/>
  <c r="OG73" i="16"/>
  <c r="OC73" i="16"/>
  <c r="NY73" i="16"/>
  <c r="NU73" i="16"/>
  <c r="NQ73" i="16"/>
  <c r="NM73" i="16"/>
  <c r="NI73" i="16"/>
  <c r="NE73" i="16"/>
  <c r="NA73" i="16"/>
  <c r="MW73" i="16"/>
  <c r="MS73" i="16"/>
  <c r="MO73" i="16"/>
  <c r="MK73" i="16"/>
  <c r="MG73" i="16"/>
  <c r="MC73" i="16"/>
  <c r="LY73" i="16"/>
  <c r="LU73" i="16"/>
  <c r="LQ73" i="16"/>
  <c r="LM73" i="16"/>
  <c r="LI73" i="16"/>
  <c r="LE73" i="16"/>
  <c r="LA73" i="16"/>
  <c r="KW73" i="16"/>
  <c r="KS73" i="16"/>
  <c r="KO73" i="16"/>
  <c r="KK73" i="16"/>
  <c r="KG73" i="16"/>
  <c r="KC73" i="16"/>
  <c r="JY73" i="16"/>
  <c r="JU73" i="16"/>
  <c r="JQ73" i="16"/>
  <c r="JM73" i="16"/>
  <c r="JI73" i="16"/>
  <c r="JE73" i="16"/>
  <c r="JA73" i="16"/>
  <c r="IW73" i="16"/>
  <c r="IS73" i="16"/>
  <c r="IO73" i="16"/>
  <c r="IK73" i="16"/>
  <c r="IG73" i="16"/>
  <c r="IC73" i="16"/>
  <c r="HY73" i="16"/>
  <c r="HU73" i="16"/>
  <c r="HQ73" i="16"/>
  <c r="HM73" i="16"/>
  <c r="HI73" i="16"/>
  <c r="HE73" i="16"/>
  <c r="HA73" i="16"/>
  <c r="GW73" i="16"/>
  <c r="GS73" i="16"/>
  <c r="GO73" i="16"/>
  <c r="GK73" i="16"/>
  <c r="GG73" i="16"/>
  <c r="GC73" i="16"/>
  <c r="FY73" i="16"/>
  <c r="FU73" i="16"/>
  <c r="FQ73" i="16"/>
  <c r="FM73" i="16"/>
  <c r="FI73" i="16"/>
  <c r="FE73" i="16"/>
  <c r="FA73" i="16"/>
  <c r="EW73" i="16"/>
  <c r="ES73" i="16"/>
  <c r="EO73" i="16"/>
  <c r="EK73" i="16"/>
  <c r="EG73" i="16"/>
  <c r="EC73" i="16"/>
  <c r="DY73" i="16"/>
  <c r="DU73" i="16"/>
  <c r="DQ73" i="16"/>
  <c r="DM73" i="16"/>
  <c r="DI73" i="16"/>
  <c r="DE73" i="16"/>
  <c r="DA73" i="16"/>
  <c r="CW73" i="16"/>
  <c r="CS73" i="16"/>
  <c r="CO73" i="16"/>
  <c r="CK73" i="16"/>
  <c r="CG73" i="16"/>
  <c r="CC73" i="16"/>
  <c r="BY73" i="16"/>
  <c r="BU73" i="16"/>
  <c r="BQ73" i="16"/>
  <c r="BM73" i="16"/>
  <c r="BI73" i="16"/>
  <c r="BE73" i="16"/>
  <c r="BA73" i="16"/>
  <c r="AW73" i="16"/>
  <c r="AS73" i="16"/>
  <c r="AO73" i="16"/>
  <c r="AK73" i="16"/>
  <c r="AG73" i="16"/>
  <c r="AC73" i="16"/>
  <c r="Y73" i="16"/>
  <c r="U73" i="16"/>
  <c r="Q73" i="16"/>
  <c r="M73" i="16"/>
  <c r="F92" i="16" l="1"/>
  <c r="C98" i="16" s="1"/>
  <c r="D91" i="16"/>
  <c r="C118" i="16" s="1"/>
  <c r="F40" i="5" s="1"/>
  <c r="F37" i="5" l="1"/>
  <c r="I37" i="5" s="1"/>
  <c r="C103" i="16"/>
  <c r="H40" i="5"/>
  <c r="C69" i="16"/>
  <c r="A69" i="16"/>
  <c r="C105" i="16" l="1"/>
  <c r="F38" i="5" s="1"/>
  <c r="I38" i="5" s="1"/>
  <c r="C110" i="16"/>
  <c r="F39" i="5" s="1"/>
  <c r="I39" i="5" s="1"/>
  <c r="I40" i="5"/>
  <c r="I36" i="5" l="1"/>
  <c r="H10" i="19" l="1"/>
  <c r="H7" i="19"/>
  <c r="F7" i="19"/>
  <c r="H1" i="19"/>
  <c r="H6" i="19" l="1"/>
  <c r="H4" i="19" s="1"/>
  <c r="G46" i="5" s="1"/>
  <c r="H46" i="5" s="1"/>
  <c r="I46" i="5" s="1"/>
  <c r="I45" i="5" s="1"/>
  <c r="D32" i="15" l="1"/>
  <c r="F32" i="15" l="1"/>
  <c r="E32" i="15"/>
  <c r="G32" i="15"/>
  <c r="A55" i="16"/>
  <c r="A90" i="16" s="1"/>
  <c r="A54" i="16"/>
  <c r="A89" i="16" s="1"/>
  <c r="A53" i="16"/>
  <c r="A88" i="16" s="1"/>
  <c r="A50" i="16"/>
  <c r="A86" i="16" s="1"/>
  <c r="A49" i="16" l="1"/>
  <c r="A85" i="16" s="1"/>
  <c r="A41" i="16"/>
  <c r="A79" i="16" s="1"/>
  <c r="A38" i="16"/>
  <c r="A77" i="16" s="1"/>
  <c r="A74" i="16" l="1"/>
  <c r="B65" i="16" l="1"/>
  <c r="A65" i="16"/>
  <c r="B63" i="16"/>
  <c r="A63" i="16"/>
  <c r="F30" i="5" l="1"/>
  <c r="I14" i="18" l="1"/>
  <c r="I23" i="18" s="1"/>
  <c r="H14" i="18"/>
  <c r="H23" i="18" s="1"/>
  <c r="G14" i="18"/>
  <c r="G23" i="18" s="1"/>
  <c r="F14" i="18"/>
  <c r="F23" i="18" s="1"/>
  <c r="E14" i="18"/>
  <c r="E23" i="18" s="1"/>
  <c r="D14" i="18"/>
  <c r="D23" i="18" s="1"/>
  <c r="C14" i="18"/>
  <c r="C23" i="18" s="1"/>
  <c r="I11" i="18"/>
  <c r="I22" i="18" s="1"/>
  <c r="H11" i="18"/>
  <c r="H22" i="18" s="1"/>
  <c r="G11" i="18"/>
  <c r="G22" i="18" s="1"/>
  <c r="G24" i="18" s="1"/>
  <c r="F11" i="18"/>
  <c r="F22" i="18" s="1"/>
  <c r="E11" i="18"/>
  <c r="E22" i="18" s="1"/>
  <c r="D11" i="18"/>
  <c r="D22" i="18" s="1"/>
  <c r="C11" i="18"/>
  <c r="C22" i="18" s="1"/>
  <c r="D24" i="18" l="1"/>
  <c r="C24" i="18"/>
  <c r="E24" i="18"/>
  <c r="I24" i="18"/>
  <c r="F24" i="18"/>
  <c r="H24" i="18"/>
  <c r="G4" i="16"/>
  <c r="F4" i="15"/>
  <c r="E4" i="15"/>
  <c r="F4" i="16"/>
  <c r="C39" i="18"/>
  <c r="C38" i="18"/>
  <c r="C34" i="18"/>
  <c r="C33" i="18"/>
  <c r="C29" i="18"/>
  <c r="B23" i="15"/>
  <c r="A23" i="15"/>
  <c r="F27" i="5"/>
  <c r="D26" i="16"/>
  <c r="C26" i="16"/>
  <c r="B26" i="16"/>
  <c r="A26" i="16"/>
  <c r="C25" i="16"/>
  <c r="A25" i="16"/>
  <c r="A3" i="15"/>
  <c r="A4" i="15"/>
  <c r="A5" i="15"/>
  <c r="B25" i="15"/>
  <c r="A25" i="15"/>
  <c r="B21" i="15"/>
  <c r="A21" i="15"/>
  <c r="B44" i="15"/>
  <c r="B43" i="15"/>
  <c r="B40" i="15"/>
  <c r="B39" i="15"/>
  <c r="D140" i="16"/>
  <c r="D139" i="16"/>
  <c r="D136" i="16"/>
  <c r="D135" i="16"/>
  <c r="C63" i="16"/>
  <c r="C30" i="16"/>
  <c r="B30" i="16"/>
  <c r="A30" i="16"/>
  <c r="H30" i="5"/>
  <c r="A29" i="16"/>
  <c r="C29" i="16"/>
  <c r="A59" i="16"/>
  <c r="B59" i="16"/>
  <c r="C59" i="16"/>
  <c r="D59" i="16"/>
  <c r="A60" i="16"/>
  <c r="B60" i="16"/>
  <c r="C60" i="16"/>
  <c r="D60" i="16"/>
  <c r="D63" i="16"/>
  <c r="C65" i="16"/>
  <c r="D65" i="16"/>
  <c r="H32" i="5"/>
  <c r="H34" i="5"/>
  <c r="H33" i="5"/>
  <c r="H31" i="5"/>
  <c r="A22" i="16"/>
  <c r="F23" i="5"/>
  <c r="A4" i="16"/>
  <c r="A3" i="16"/>
  <c r="A5" i="16"/>
  <c r="C22" i="16"/>
  <c r="D23" i="16"/>
  <c r="C23" i="16"/>
  <c r="B23" i="16"/>
  <c r="H23" i="5"/>
  <c r="I23" i="5" l="1"/>
  <c r="I22" i="5" s="1"/>
  <c r="I30" i="5"/>
  <c r="D22" i="15" l="1"/>
  <c r="F31" i="5"/>
  <c r="I31" i="5" s="1"/>
  <c r="F61" i="16"/>
  <c r="F22" i="15" l="1"/>
  <c r="G22" i="15"/>
  <c r="E22" i="15"/>
  <c r="J61" i="16"/>
  <c r="E60" i="16" s="1"/>
  <c r="F32" i="5" s="1"/>
  <c r="I32" i="5" s="1"/>
  <c r="F64" i="16"/>
  <c r="J64" i="16" s="1"/>
  <c r="E63" i="16" l="1"/>
  <c r="F33" i="5" s="1"/>
  <c r="I33" i="5" s="1"/>
  <c r="F66" i="16" l="1"/>
  <c r="J66" i="16" s="1"/>
  <c r="E65" i="16" s="1"/>
  <c r="F34" i="5" s="1"/>
  <c r="I34" i="5" s="1"/>
  <c r="I29" i="5" s="1"/>
  <c r="D26" i="15" l="1"/>
  <c r="E26" i="15" l="1"/>
  <c r="F26" i="15"/>
  <c r="G26" i="15"/>
  <c r="C125" i="16" l="1"/>
  <c r="D28" i="15"/>
  <c r="F43" i="5" l="1"/>
  <c r="I43" i="5" s="1"/>
  <c r="I42" i="5" s="1"/>
  <c r="G28" i="15"/>
  <c r="E28" i="15"/>
  <c r="F28" i="15"/>
  <c r="H27" i="5" l="1"/>
  <c r="D30" i="15"/>
  <c r="E30" i="15" s="1"/>
  <c r="G27" i="5" l="1"/>
  <c r="F27" i="16" s="1"/>
  <c r="G27" i="16"/>
  <c r="F30" i="15"/>
  <c r="G30" i="15"/>
  <c r="I27" i="5"/>
  <c r="I25" i="5" s="1"/>
  <c r="I49" i="5" l="1"/>
  <c r="D24" i="15"/>
  <c r="D34" i="15" s="1"/>
  <c r="I27" i="16"/>
  <c r="E24" i="15" l="1"/>
  <c r="E34" i="15" s="1"/>
  <c r="F24" i="15"/>
  <c r="F34" i="15" s="1"/>
  <c r="G24" i="15"/>
  <c r="G34" i="15" s="1"/>
  <c r="D27" i="15" l="1"/>
  <c r="D23" i="15"/>
  <c r="D21" i="15"/>
  <c r="D29" i="15"/>
  <c r="D25" i="15"/>
  <c r="E33" i="15"/>
  <c r="G33" i="15"/>
  <c r="F33" i="15"/>
  <c r="E3" i="15"/>
  <c r="D31" i="15"/>
  <c r="D33" i="15" l="1"/>
  <c r="D42" i="21" l="1"/>
  <c r="G42" i="21" l="1"/>
  <c r="F42" i="21"/>
  <c r="E42" i="21"/>
  <c r="D46" i="21" l="1"/>
  <c r="G46" i="21" l="1"/>
  <c r="E46" i="21"/>
  <c r="F46" i="21"/>
  <c r="D36" i="21" l="1"/>
  <c r="G36" i="21" l="1"/>
  <c r="F36" i="21"/>
  <c r="E36" i="21"/>
  <c r="D40" i="21" l="1"/>
  <c r="F40" i="21" l="1"/>
  <c r="E40" i="21"/>
  <c r="G40" i="21"/>
  <c r="D44" i="21" l="1"/>
  <c r="E44" i="21" l="1"/>
  <c r="F44" i="21"/>
  <c r="G44" i="21"/>
  <c r="D38" i="21" l="1"/>
  <c r="D48" i="21" l="1"/>
  <c r="D37" i="21" s="1"/>
  <c r="F38" i="21"/>
  <c r="F48" i="21" s="1"/>
  <c r="G38" i="21"/>
  <c r="G48" i="21" s="1"/>
  <c r="E38" i="21"/>
  <c r="E48" i="21" s="1"/>
  <c r="F47" i="21" l="1"/>
  <c r="E47" i="21"/>
  <c r="G47" i="21"/>
  <c r="D35" i="21"/>
  <c r="D41" i="21"/>
  <c r="D45" i="21"/>
  <c r="D43" i="21"/>
  <c r="E3" i="21"/>
  <c r="D39" i="21"/>
  <c r="D47" i="21" l="1"/>
</calcChain>
</file>

<file path=xl/sharedStrings.xml><?xml version="1.0" encoding="utf-8"?>
<sst xmlns="http://schemas.openxmlformats.org/spreadsheetml/2006/main" count="343" uniqueCount="247">
  <si>
    <t>ITEM</t>
  </si>
  <si>
    <t>DESCRIÇÃO</t>
  </si>
  <si>
    <t>QUANTIDADE</t>
  </si>
  <si>
    <t>UNIDADE</t>
  </si>
  <si>
    <t>CÓDIGO</t>
  </si>
  <si>
    <t>DIRETA</t>
  </si>
  <si>
    <t>INDIRETA</t>
  </si>
  <si>
    <t>(    )</t>
  </si>
  <si>
    <t>PREÇO TOTAL</t>
  </si>
  <si>
    <t xml:space="preserve">FORMA DE EXECUÇÃO: </t>
  </si>
  <si>
    <t>1.1</t>
  </si>
  <si>
    <t>2.1</t>
  </si>
  <si>
    <t>TOTAL GERAL DA OBRA</t>
  </si>
  <si>
    <t>(   X  )</t>
  </si>
  <si>
    <t>CRONOGRAMA FÍSICO-FINANCEIRO</t>
  </si>
  <si>
    <t>ETAPAS/DESCRIÇÃO</t>
  </si>
  <si>
    <t>FÍSICO/ FINANCEIRO</t>
  </si>
  <si>
    <t>TOTAL  ETAPAS</t>
  </si>
  <si>
    <t>MÊS 1</t>
  </si>
  <si>
    <t>MÊS 2</t>
  </si>
  <si>
    <t>Físico %</t>
  </si>
  <si>
    <t>Financeiro</t>
  </si>
  <si>
    <t>TOTAL</t>
  </si>
  <si>
    <t>M²</t>
  </si>
  <si>
    <t>M³</t>
  </si>
  <si>
    <t>RO-41376</t>
  </si>
  <si>
    <t>U</t>
  </si>
  <si>
    <t>INSTALAÇÕES INICIAIS DA OBRA</t>
  </si>
  <si>
    <t>RO-51229</t>
  </si>
  <si>
    <t>ENGENHEIRO CIVIL - CREA Nº 40.612/D</t>
  </si>
  <si>
    <t>TXKM</t>
  </si>
  <si>
    <t>1.0</t>
  </si>
  <si>
    <t>2.0</t>
  </si>
  <si>
    <t xml:space="preserve">VALOR  TOTAL DO CONVÊNIO: </t>
  </si>
  <si>
    <t>SEINFRA</t>
  </si>
  <si>
    <t>M³XKM</t>
  </si>
  <si>
    <t>DMT (km):</t>
  </si>
  <si>
    <t>MEMÓRIA</t>
  </si>
  <si>
    <t>Total (TxKM):</t>
  </si>
  <si>
    <t>Índice de Consumo (RR-2C)
(t/m²):</t>
  </si>
  <si>
    <t>Total (M³xKM):</t>
  </si>
  <si>
    <t>3.0</t>
  </si>
  <si>
    <t>__________________________________________________</t>
  </si>
  <si>
    <t>OBRA: RECAPEAMENTO ASFÁLTICO EM CBUQ</t>
  </si>
  <si>
    <t>LIMPEZA DE SUPERFÍCIE COM JATO DE ALTA PRESSÃO. AF_04/2019</t>
  </si>
  <si>
    <t>DATA:</t>
  </si>
  <si>
    <t>RECAPEAMENTO ASFÁLTICO EM CBUQ</t>
  </si>
  <si>
    <t>3.1</t>
  </si>
  <si>
    <r>
      <t>C</t>
    </r>
    <r>
      <rPr>
        <b/>
        <sz val="9"/>
        <rFont val="Abadi"/>
        <family val="2"/>
      </rPr>
      <t>Ó</t>
    </r>
    <r>
      <rPr>
        <b/>
        <sz val="9"/>
        <rFont val="Aharoni"/>
        <charset val="177"/>
      </rPr>
      <t>DIGO</t>
    </r>
  </si>
  <si>
    <r>
      <t>DESCRIÇ</t>
    </r>
    <r>
      <rPr>
        <b/>
        <sz val="9"/>
        <rFont val="Abadi"/>
        <family val="2"/>
      </rPr>
      <t>Ã</t>
    </r>
    <r>
      <rPr>
        <b/>
        <sz val="9"/>
        <rFont val="Aharoni"/>
        <charset val="177"/>
      </rPr>
      <t>O</t>
    </r>
  </si>
  <si>
    <r>
      <t>PREÇO UNIT</t>
    </r>
    <r>
      <rPr>
        <b/>
        <sz val="9"/>
        <rFont val="Abadi"/>
        <family val="2"/>
      </rPr>
      <t>Á</t>
    </r>
    <r>
      <rPr>
        <b/>
        <sz val="9"/>
        <rFont val="Aharoni"/>
        <charset val="177"/>
      </rPr>
      <t>RIO S/ BDI</t>
    </r>
  </si>
  <si>
    <r>
      <t>PREÇO UNIT</t>
    </r>
    <r>
      <rPr>
        <b/>
        <sz val="9"/>
        <rFont val="Abadi"/>
        <family val="2"/>
      </rPr>
      <t>Á</t>
    </r>
    <r>
      <rPr>
        <b/>
        <sz val="9"/>
        <rFont val="Aharoni"/>
        <charset val="177"/>
      </rPr>
      <t>RIO C/ BDI</t>
    </r>
  </si>
  <si>
    <r>
      <t>Volume do CBUQ
(m</t>
    </r>
    <r>
      <rPr>
        <b/>
        <i/>
        <sz val="12"/>
        <color indexed="8"/>
        <rFont val="Abadi"/>
        <family val="2"/>
      </rPr>
      <t>³</t>
    </r>
    <r>
      <rPr>
        <b/>
        <sz val="12"/>
        <color indexed="8"/>
        <rFont val="Abadi"/>
        <family val="2"/>
      </rPr>
      <t>)</t>
    </r>
  </si>
  <si>
    <t>MÊS 3</t>
  </si>
  <si>
    <r>
      <t>REFER</t>
    </r>
    <r>
      <rPr>
        <b/>
        <sz val="9"/>
        <rFont val="Calibri"/>
        <family val="2"/>
        <scheme val="minor"/>
      </rPr>
      <t>Ê</t>
    </r>
    <r>
      <rPr>
        <b/>
        <sz val="9"/>
        <rFont val="Aharoni"/>
        <charset val="177"/>
      </rPr>
      <t>NCIA</t>
    </r>
  </si>
  <si>
    <t>3.2</t>
  </si>
  <si>
    <t>Total (M³):</t>
  </si>
  <si>
    <t>3.3</t>
  </si>
  <si>
    <t>3.4</t>
  </si>
  <si>
    <t>3.5</t>
  </si>
  <si>
    <t>MOBILIZAÇÃO E DESMOBILIZAÇÃO DE OBRA</t>
  </si>
  <si>
    <t>OBRAS EM CENTRO URBANO OU REGIÃO LIMÍTROFE - para obras 
executadas em centros urbanos ou próximos de centros urbanos</t>
  </si>
  <si>
    <t>%</t>
  </si>
  <si>
    <t>VALOR DA OBRA S/ BDI 
(SEM O VALOR DE MOB. E DESM.</t>
  </si>
  <si>
    <t>VALOR DA OBRA C/ BDI (SEM O VALOR DE MOB. E DESM.</t>
  </si>
  <si>
    <t>PRAZO PREVISTO DE EXECUÇÃO DAS OBRAS: 3 MESES</t>
  </si>
  <si>
    <t>PINTURA DE LIGAÇÃO (EXECUÇÃO E FORNECIMENTO DO MATERIAL BETUMINOSO, EXCLUSIVE TRANSPORTE DO MATERIAL BETUMINOSO)</t>
  </si>
  <si>
    <t>TRANSPORTE DE MATERIAL DE QUALQUER NATUREZA. DISTÂNCIA MÉDIA DE TRANSPORTE &gt;= 50,10 KM</t>
  </si>
  <si>
    <t>SINAPI/MG</t>
  </si>
  <si>
    <t>MEMÓRIA DE CÁLCULO DE QUANTITATIVOS</t>
  </si>
  <si>
    <t>ED-28427</t>
  </si>
  <si>
    <t>FORNECIMENTO E COLOCAÇÃO DE PLACA DE OBRA EM CHAPA GALVANIZADA #26, ESP. 0,45MM, DIMENSÃO (3X1,5)M, PLOTADA COM ADESIVO VINÍLICO, AFIXADA COM REBITES 4,8X40MM, EM ESTRUTURA METÁLICA DE METALON 20X20MM, ESP. 1,25MM, INCLUSIVE SUPORTE EM EUCALIPTO AUTOCLAVADO PINTADO COM TINTA PVA DUAS (2) DEMÃOS</t>
  </si>
  <si>
    <t>DEMONSTRATIVO DO BDI - SEM DESONERAÇÃO - OBRA RODOVIÁRIA</t>
  </si>
  <si>
    <t>BDI (CONFORME ACÓRDÃO Nº 2622/13 e LEI Nº 13.161 DE 31/08/15)</t>
  </si>
  <si>
    <t>DISCRIMINAÇÃO DAS PARCELAS</t>
  </si>
  <si>
    <r>
      <t xml:space="preserve">SIG.
</t>
    </r>
    <r>
      <rPr>
        <b/>
        <vertAlign val="superscript"/>
        <sz val="8"/>
        <color theme="0"/>
        <rFont val="Arial"/>
        <family val="2"/>
      </rPr>
      <t>(1)</t>
    </r>
  </si>
  <si>
    <t>CONSTRUÇÃO DE RODOVIAS E FERROVIAS</t>
  </si>
  <si>
    <r>
      <t xml:space="preserve">INC.
</t>
    </r>
    <r>
      <rPr>
        <b/>
        <vertAlign val="superscript"/>
        <sz val="8"/>
        <color theme="0"/>
        <rFont val="Arial"/>
        <family val="2"/>
      </rPr>
      <t>(6)</t>
    </r>
  </si>
  <si>
    <r>
      <t xml:space="preserve">ISS </t>
    </r>
    <r>
      <rPr>
        <b/>
        <vertAlign val="superscript"/>
        <sz val="8"/>
        <color theme="0"/>
        <rFont val="Arial"/>
        <family val="2"/>
      </rPr>
      <t>(2)</t>
    </r>
  </si>
  <si>
    <t>DIFERENCIADO</t>
  </si>
  <si>
    <r>
      <t xml:space="preserve">MATERIAL
</t>
    </r>
    <r>
      <rPr>
        <b/>
        <vertAlign val="superscript"/>
        <sz val="8"/>
        <color theme="0"/>
        <rFont val="Arial"/>
        <family val="2"/>
      </rPr>
      <t>(5)</t>
    </r>
  </si>
  <si>
    <r>
      <t xml:space="preserve">SERVIÇO TERCEIRIZADO
</t>
    </r>
    <r>
      <rPr>
        <b/>
        <vertAlign val="superscript"/>
        <sz val="8"/>
        <color theme="0"/>
        <rFont val="Arial"/>
        <family val="2"/>
      </rPr>
      <t>(4)</t>
    </r>
    <r>
      <rPr>
        <b/>
        <sz val="8"/>
        <color theme="0"/>
        <rFont val="Arial"/>
        <family val="2"/>
      </rPr>
      <t xml:space="preserve">
(ISS=5%)</t>
    </r>
  </si>
  <si>
    <r>
      <t xml:space="preserve">EQUIPAMENTO
</t>
    </r>
    <r>
      <rPr>
        <b/>
        <vertAlign val="superscript"/>
        <sz val="8"/>
        <color theme="0"/>
        <rFont val="Arial"/>
        <family val="2"/>
      </rPr>
      <t xml:space="preserve">(3)
</t>
    </r>
    <r>
      <rPr>
        <b/>
        <sz val="8"/>
        <color theme="0"/>
        <rFont val="Arial"/>
        <family val="2"/>
      </rPr>
      <t>(ISS=5%)</t>
    </r>
  </si>
  <si>
    <t>CUSTO DIRETO</t>
  </si>
  <si>
    <t>CD</t>
  </si>
  <si>
    <t>ADMINISTRAÇÃO CENTRAL</t>
  </si>
  <si>
    <t>AC</t>
  </si>
  <si>
    <t>LUCRO BRUTO</t>
  </si>
  <si>
    <t>L</t>
  </si>
  <si>
    <t>DESPESAS FINANCEIRAS</t>
  </si>
  <si>
    <t>DF</t>
  </si>
  <si>
    <t>SEGUROS, GARANTIAS E RISCO</t>
  </si>
  <si>
    <t>SEGUROS + GARANTIAS</t>
  </si>
  <si>
    <t>S</t>
  </si>
  <si>
    <t>RISCO(*)</t>
  </si>
  <si>
    <t>R</t>
  </si>
  <si>
    <t>TRIBUTOS</t>
  </si>
  <si>
    <t>I</t>
  </si>
  <si>
    <t>PV</t>
  </si>
  <si>
    <t>ISS</t>
  </si>
  <si>
    <r>
      <t>ISS</t>
    </r>
    <r>
      <rPr>
        <vertAlign val="superscript"/>
        <sz val="8"/>
        <rFont val="Arial"/>
        <family val="2"/>
      </rPr>
      <t>(2)</t>
    </r>
  </si>
  <si>
    <t>-</t>
  </si>
  <si>
    <t>PIS</t>
  </si>
  <si>
    <t>COFINS</t>
  </si>
  <si>
    <t>CPRB</t>
  </si>
  <si>
    <t>INSS</t>
  </si>
  <si>
    <t>FÓRMULA DO BDI</t>
  </si>
  <si>
    <t>(1 + (AC + S + G + R)) x (1 + DF) x  (1 + L)</t>
  </si>
  <si>
    <t>(1 - (I + CPRB))</t>
  </si>
  <si>
    <t>BDI (NUMERADOR)</t>
  </si>
  <si>
    <t>BDI (DENOMINADOR)</t>
  </si>
  <si>
    <t>BDI</t>
  </si>
  <si>
    <t>OBSERVAÇÕES</t>
  </si>
  <si>
    <t>VALOR DE MOB. E DESM. C/BDI
(VALOR DA OBRA C/BDI SEM O VALOR DO ITEM MO. E DESM.) / 100 * % do código do item</t>
  </si>
  <si>
    <r>
      <t>*DEMONSTRATIVO DE BDI EXTRAÍDO DA TABELA DE REFERÊNCIA (SETOP/SEINFRA) ACIMA RELACIONADA - PÁG</t>
    </r>
    <r>
      <rPr>
        <b/>
        <sz val="8"/>
        <rFont val="Abadi"/>
        <family val="2"/>
      </rPr>
      <t>. 15.</t>
    </r>
  </si>
  <si>
    <t>VIAS</t>
  </si>
  <si>
    <t>Área total (m²)</t>
  </si>
  <si>
    <t>*Área de recapeamento/pista de rolamento extraída do projeto por meio do software AutoCAD</t>
  </si>
  <si>
    <t>ÁREA TOTAL DE LIMPEZA/RECAPEAMENTO:</t>
  </si>
  <si>
    <t>Área de Recapeamento:
(m²)</t>
  </si>
  <si>
    <t>4.0</t>
  </si>
  <si>
    <t>Deiró Moreira Marra</t>
  </si>
  <si>
    <t>Prefeito Municipal de Patrocínio</t>
  </si>
  <si>
    <t>PREFEITURA MUNICIPAL DE PATROCÍNIO/MG</t>
  </si>
  <si>
    <t>LOCAIS:</t>
  </si>
  <si>
    <t>ED-50394</t>
  </si>
  <si>
    <t>MOBILIZAÇÃO E DESMOBILIZAÇÃO DE OBRA EM CENTRO URBANO OU REGIÃO LIMÍTROFE COM VALOR ACIMA DE 3.000.000,01</t>
  </si>
  <si>
    <t>Área total de recapeamento no bairro (m²)</t>
  </si>
  <si>
    <t>SERVIÇOS DE DRENAGEM PLUVIAL</t>
  </si>
  <si>
    <t>COMPOSIÇÃO DE CUSTO UNITÁRIO</t>
  </si>
  <si>
    <t>DESCRIÇÃO DO SERVIÇO</t>
  </si>
  <si>
    <t>FONTE</t>
  </si>
  <si>
    <t>PREÇO REFERENCIAL</t>
  </si>
  <si>
    <t>ADMINISTRAÇÃO LOCAL</t>
  </si>
  <si>
    <t>MÊS</t>
  </si>
  <si>
    <t>TABELA</t>
  </si>
  <si>
    <t>DESCRIÇÃO DO INSUMO</t>
  </si>
  <si>
    <t>FÓRMULA/CÁLCULO</t>
  </si>
  <si>
    <t>COEFICIENTE</t>
  </si>
  <si>
    <t>CUSTO UNITÁRIO</t>
  </si>
  <si>
    <t>CUSTO TOTAL</t>
  </si>
  <si>
    <t>ED-21769</t>
  </si>
  <si>
    <t>ENGENHEIRO CIVIL DE OBRA JÚNIOR COM ENCARGOS COMPLEMENTARES</t>
  </si>
  <si>
    <t>ED-21776</t>
  </si>
  <si>
    <t>ENCARREGADO GERAL DE OBRAS COM ENCARGOS COMPLEMENTARES</t>
  </si>
  <si>
    <t>COMP. 01</t>
  </si>
  <si>
    <t>PATROCÍNIO,</t>
  </si>
  <si>
    <t>ED-7623</t>
  </si>
  <si>
    <t>EXECUÇÃO E APLICAÇÃO DE CONCRETO BETUMINOSO USINADO A QUENTE (CBUQ), MASSA COMERCIAL, INCLUINDO FORNECIMENTO E TRANSPORTE DOS AGREGADOS E MATERIAL BETUMINOSO, EXCLUSIVE TRANSPORTE DA MASSA ASFÁLTICA ATÉ A PISTA</t>
  </si>
  <si>
    <t>4.1</t>
  </si>
  <si>
    <t>M</t>
  </si>
  <si>
    <t>EXECUÇÃO DE SARJETA DE CONCRETO USINADO, MOLDADA IN LOCO EM TRECHO RETO, 30 CM BASE X 10 CM ALTURA. AF_06/2016</t>
  </si>
  <si>
    <t>Rampas de acessibilidade</t>
  </si>
  <si>
    <t>Larg. das sarjetas existentes a demolir</t>
  </si>
  <si>
    <t>Área de domolição de sarjetas</t>
  </si>
  <si>
    <t>Área total de domolição de sarjetas:</t>
  </si>
  <si>
    <t>Extensão total de sarjetas:</t>
  </si>
  <si>
    <t>LEVANTAMENTO SARJETAS E RAMPAS</t>
  </si>
  <si>
    <t>Total (rampas):</t>
  </si>
  <si>
    <t>Conforme levantamento acima:</t>
  </si>
  <si>
    <t>Cotas (sarjetas)</t>
  </si>
  <si>
    <t>Extensáo total (sarjetas)</t>
  </si>
  <si>
    <t>4.2</t>
  </si>
  <si>
    <t>ED-51148</t>
  </si>
  <si>
    <t>RAMPA PARA ACESSO DE DEFICIENTE, EM CONCRETO SIMPLES FCK = 25 MPA, DESEMPENADA, COM PINTURA INDICATIVA, 02 DEMÃOS</t>
  </si>
  <si>
    <t>4.3</t>
  </si>
  <si>
    <t xml:space="preserve">ED-48492 </t>
  </si>
  <si>
    <t>DEMOLIÇÃO MECANIZADA DE REVESTIMENTO ASFÁLTICO, COM EQUIPAMENTO PNEUMÁTICO, INCLUSIVE AFASTAMENTO E EMPILHAMENTO, EXCLUSIVE TRANSPORTE E RETIRADA DO MATERIAL DEMOLIDO</t>
  </si>
  <si>
    <t>4.4</t>
  </si>
  <si>
    <t>Espessura a demolir:</t>
  </si>
  <si>
    <t>Volume/carga:</t>
  </si>
  <si>
    <t xml:space="preserve">ED-51131 </t>
  </si>
  <si>
    <t>CARGA MANUAL DE MATERIAL DE QUALQUER NATUREZA SOBRE CAMINHÃO, EXCLUSIVE TRANSPORTE</t>
  </si>
  <si>
    <t>5.0</t>
  </si>
  <si>
    <t>5.1</t>
  </si>
  <si>
    <t>OBRAS COMPLEMENTARES</t>
  </si>
  <si>
    <t>6.0</t>
  </si>
  <si>
    <t>6.1</t>
  </si>
  <si>
    <t>REGIÃO/MÊS DE REFERÊNCIA: SETOP/SEINFRA REGIÃO TRIÂNGULO E ALTO PARANAÍBA - JANEIRO DE 2023 - SEM DESNONERAÇÃO / SINAPI - MAIO/2023 - NÃO DESONERADO.</t>
  </si>
  <si>
    <t>SETOP/SEINFRA REGIÃO TRIÂNGULO E ALTO PARANAÍBA - JANEIRO DE 2023 - SEM DESNONERAÇÃO</t>
  </si>
  <si>
    <t>Edson José De Souza Neto</t>
  </si>
  <si>
    <r>
      <t>Engenheiro Civil - CREA/MG n</t>
    </r>
    <r>
      <rPr>
        <b/>
        <sz val="10"/>
        <rFont val="Calibri"/>
        <family val="2"/>
        <scheme val="minor"/>
      </rPr>
      <t>º</t>
    </r>
    <r>
      <rPr>
        <b/>
        <sz val="10"/>
        <rFont val="Abadi"/>
        <family val="2"/>
      </rPr>
      <t>: 108.997/D</t>
    </r>
  </si>
  <si>
    <t xml:space="preserve">Patrocínio, </t>
  </si>
  <si>
    <t>FOLHA Nº: 01/05.</t>
  </si>
  <si>
    <t>FOLHA Nº: 03/05.</t>
  </si>
  <si>
    <t>FOLHA Nº: 02/05.</t>
  </si>
  <si>
    <t>FOLHA Nº: 04/05.</t>
  </si>
  <si>
    <t>FOLHA Nº: 05/05.</t>
  </si>
  <si>
    <t>3 meses</t>
  </si>
  <si>
    <t>3horas*5dias*4semanas = 60 horas/220 horas = 0,272727 / mês</t>
  </si>
  <si>
    <t xml:space="preserve">BAIRRO CONGONHAS </t>
  </si>
  <si>
    <t>BAIRRO CRUZEIRO DA SERRA</t>
  </si>
  <si>
    <t>RUA DOUTOR INFANTE VIEIRA – BAIRRO SÃO BENEDITO;</t>
  </si>
  <si>
    <t>RUA MIGUEL MARQUES – BAIRRO SÃO JUDAS;</t>
  </si>
  <si>
    <t>RUA JOSÉ LUIZ DA SILVA – BAIRRO SÃO JUDAS;</t>
  </si>
  <si>
    <t>RUA ZEQUINHA SILVESTRE – BAIRRO SÃO BENEDITO;</t>
  </si>
  <si>
    <t>BAIRRO MORADA DO SOL</t>
  </si>
  <si>
    <t>BAIRRO SANTA TEREZINHA</t>
  </si>
  <si>
    <t>BAIRRO SÃO BENEDITO</t>
  </si>
  <si>
    <t>BAIRRO SÃO JUDAS</t>
  </si>
  <si>
    <t>RUA PROFESSOR JOÃO DE MELO – BAIRRO SANTA TEREZINHA;</t>
  </si>
  <si>
    <t>RUA ELPÍDIO RIBEIRO DA ROCHA – BAIRRO MORADA DO SOL;</t>
  </si>
  <si>
    <t>RUA SEBASTIÃO ROGÉRIO – BAIRRO CRUZEIRO DA SERRA;</t>
  </si>
  <si>
    <t>RUA EMYDIO DO ESPÍRITO SANTO – BAIRRO CONGONHAS;</t>
  </si>
  <si>
    <t>RUA JOSÉ JACINTO CAMPOS – BAIRRO MORADA DO SOL;</t>
  </si>
  <si>
    <t>RO-14031</t>
  </si>
  <si>
    <t>TRANSPORTE DE CONCRETO BETUMINOSO USINADO A QUENTE. DISTÂNCIA MÉDIA DE TRANSPORTE &lt;= 10,0 KM (VOLUME COMPACTADO)</t>
  </si>
  <si>
    <t>(71,25+79,56+113,91+119,75)</t>
  </si>
  <si>
    <t>(138,16+136,67+40,29+41,04+63,41+68,23)</t>
  </si>
  <si>
    <t>(160,50+156,95+158,79+157,11+34,25+35,74)</t>
  </si>
  <si>
    <t>(131,68+110,00+187,14+456,82)</t>
  </si>
  <si>
    <t>(72,14+70,35+2,49+2,97)</t>
  </si>
  <si>
    <t>RUA JOSÉ JACINTO – BAIRRO MORADA DO SOL;</t>
  </si>
  <si>
    <t>(81,05+82,18+2,64+2,04)</t>
  </si>
  <si>
    <t>(62,61+59,69+51,16+52,68+55,25+56,33+56,37+56,26+59,97+61,22)</t>
  </si>
  <si>
    <t>(120,35+121,18+129,45+129,08)</t>
  </si>
  <si>
    <t>(123,08+123,12+128,35+128,04)</t>
  </si>
  <si>
    <t>(99,34+97,94+143,69+143,97)</t>
  </si>
  <si>
    <t>(86,54+84,89+148,85+150,21)</t>
  </si>
  <si>
    <t>(56,41+161,07+229,47)</t>
  </si>
  <si>
    <t>RUA PROFESSOR JOÃO DE MELO – BAIRRO SÃO JUDAS.</t>
  </si>
  <si>
    <t xml:space="preserve">PLANILHA ORÇAMENTÁRIA DE CUSTOS </t>
  </si>
  <si>
    <t>RUA NHONHÔ PAIVA – BAIRRO MARCIANO BRANDÃO;</t>
  </si>
  <si>
    <t>RUA DR. VICENTE SOARES – BAIRRO MARCIANO BRANDÃO;</t>
  </si>
  <si>
    <t>RUA GERVÁSIO MARQUES – BAIRRO MATINHA;</t>
  </si>
  <si>
    <t>RUA MANOEL DAMAS – BAIRRO MATINHA;</t>
  </si>
  <si>
    <t>ALAMEDA DOS ÁLAMOS – BAIRRO MORADA NOVA;</t>
  </si>
  <si>
    <t>ALAMEDA DOS CEDROS – BAIRRO MORADA NOVA;</t>
  </si>
  <si>
    <t>RUA CECÍLIA PEREZ – BAIRRO SANTO ANTÔNIO;</t>
  </si>
  <si>
    <t>RUA CORONEL JOSÉ FELICIANO – BAIRRO SANTO ANTÔNIO;</t>
  </si>
  <si>
    <t>RUA FURTADO DE MENEZES – BAIRRO SANTO ANTÔNIO;</t>
  </si>
  <si>
    <t>RUA JOAQUIM COELHO MARRA – BAIRRO SANTO ANTÔNIO;</t>
  </si>
  <si>
    <t>RUA ORLANDO FERNANDES BOTELHO – BAIRRO SANTO ANTÔNIO;</t>
  </si>
  <si>
    <t>RUA MAJOR TOBIAS MACHADO – BAIRRO SANTO ANTÔNIO;</t>
  </si>
  <si>
    <t>RUA PROFESSOR OSCAR RODARTE – BAIRRO SÃO FRANCISCO;</t>
  </si>
  <si>
    <t>RUA SALITRE – BAIRRO SÃO VICENTE.</t>
  </si>
  <si>
    <t>FOLHA Nº: 01/01.</t>
  </si>
  <si>
    <r>
      <rPr>
        <vertAlign val="superscript"/>
        <sz val="8"/>
        <rFont val="Arial"/>
        <family val="2"/>
      </rPr>
      <t>(1)</t>
    </r>
    <r>
      <rPr>
        <sz val="8"/>
        <rFont val="Arial"/>
        <family val="2"/>
      </rPr>
      <t xml:space="preserve"> SIGLA.
</t>
    </r>
    <r>
      <rPr>
        <vertAlign val="superscript"/>
        <sz val="8"/>
        <rFont val="Arial"/>
        <family val="2"/>
      </rPr>
      <t xml:space="preserve">(2) </t>
    </r>
    <r>
      <rPr>
        <sz val="8"/>
        <rFont val="Arial"/>
        <family val="2"/>
      </rPr>
      <t xml:space="preserve">INCIDÊNCIA DE ISS EM 100% DO PREÇO DE VENDA, COM PERCENTUAIS DE 2%, CONFORME LEGISLAÇÃO MUNICIPAL.
</t>
    </r>
    <r>
      <rPr>
        <vertAlign val="superscript"/>
        <sz val="8"/>
        <rFont val="Arial"/>
        <family val="2"/>
      </rPr>
      <t xml:space="preserve">(3) </t>
    </r>
    <r>
      <rPr>
        <sz val="8"/>
        <rFont val="Arial"/>
        <family val="2"/>
      </rPr>
      <t xml:space="preserve">BDI DIFERENCIADO A SER APLICADO EM LOCAÇÃO DE CUSTO HORÁRIO DE EQUIPAMENTO.
</t>
    </r>
    <r>
      <rPr>
        <vertAlign val="superscript"/>
        <sz val="8"/>
        <rFont val="Arial"/>
        <family val="2"/>
      </rPr>
      <t xml:space="preserve">(4) </t>
    </r>
    <r>
      <rPr>
        <sz val="8"/>
        <rFont val="Arial"/>
        <family val="2"/>
      </rPr>
      <t xml:space="preserve">BDI DIFERENCIADO A SER APLICADO PARA SERVIÇOS TERCEIRIZADOS.
</t>
    </r>
    <r>
      <rPr>
        <vertAlign val="superscript"/>
        <sz val="8"/>
        <rFont val="Arial"/>
        <family val="2"/>
      </rPr>
      <t xml:space="preserve">(5) </t>
    </r>
    <r>
      <rPr>
        <sz val="8"/>
        <rFont val="Arial"/>
        <family val="2"/>
      </rPr>
      <t xml:space="preserve">BDI DIFERENCIADO A SER APLICADO PARA FORNECIMENTO DE MATERIAL BETUMINOSO E MATERIAL DE JAZIDA.
</t>
    </r>
    <r>
      <rPr>
        <vertAlign val="superscript"/>
        <sz val="8"/>
        <rFont val="Arial"/>
        <family val="2"/>
      </rPr>
      <t xml:space="preserve">(6) </t>
    </r>
    <r>
      <rPr>
        <sz val="8"/>
        <rFont val="Arial"/>
        <family val="2"/>
      </rPr>
      <t>INCIDÊNCIA.</t>
    </r>
  </si>
  <si>
    <t>1hora*5dias*4semanas = 20 horas/220 horas = 0,090909 / mês</t>
  </si>
  <si>
    <t>ISS = 2%</t>
  </si>
  <si>
    <t>RUA VEREADORA ISMENE MENDES – BAIRRO CONGONHAS;</t>
  </si>
  <si>
    <t>Conforme padrão SEINFRA</t>
  </si>
  <si>
    <t>*Conforme área total evidenciada no item acima subtraído as áreas de sarjetas (20.182,54 - 1.726,10)</t>
  </si>
  <si>
    <t>Espessura do CBUQ
(m):</t>
  </si>
  <si>
    <t>ED-29231</t>
  </si>
  <si>
    <t>TRANSPORTE DE MATERIAL DE QUALQUER NATUREZA EM CAMINHÃO, DISTÂNCIA MAIOR QUE 2KM E MENOR OU IGUAL A 5KM, DENTRO DO PERÍMETRO URBANO, EXCLUSIVE CARGA, INCLUSIVE DESCARGA</t>
  </si>
  <si>
    <t>D.M.T.: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</si>
</sst>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0">
    <numFmt numFmtId="43" formatCode="_-* #,##0.00_-;\-* #,##0.00_-;_-* &quot;-&quot;??_-;_-@_-"/>
    <numFmt numFmtId="164" formatCode="_(* #,##0.00_);_(* \(#,##0.00\);_(* &quot;-&quot;??_);_(@_)"/>
    <numFmt numFmtId="165" formatCode="&quot;R$ &quot;#,##0.00"/>
    <numFmt numFmtId="166" formatCode="&quot;R$&quot;\ #,##0.00"/>
    <numFmt numFmtId="167" formatCode="#,##0.0000"/>
    <numFmt numFmtId="168" formatCode="&quot;R$&quot;#,##0.00"/>
    <numFmt numFmtId="169" formatCode="#,##0.0000&quot; t/m²&quot;"/>
    <numFmt numFmtId="170" formatCode="#,##0.00&quot; km&quot;"/>
    <numFmt numFmtId="171" formatCode="#,##0.00&quot; m²&quot;"/>
    <numFmt numFmtId="172" formatCode="#,##0.00&quot; m³xkm&quot;"/>
    <numFmt numFmtId="173" formatCode="#,##0.00&quot; m³&quot;"/>
    <numFmt numFmtId="174" formatCode="#,##0.000&quot; m&quot;"/>
    <numFmt numFmtId="175" formatCode="0.000%"/>
    <numFmt numFmtId="176" formatCode="_(&quot;R$ &quot;* #,##0.00_);_(&quot;R$ &quot;* \(#,##0.00\);_(&quot;R$ &quot;* &quot;-&quot;??_);_(@_)"/>
    <numFmt numFmtId="177" formatCode="#,##0.00&quot; txkm&quot;"/>
    <numFmt numFmtId="178" formatCode="#,##0.00&quot; m&quot;"/>
    <numFmt numFmtId="179" formatCode="0.000000"/>
    <numFmt numFmtId="180" formatCode="#,##0.00&quot; U&quot;"/>
    <numFmt numFmtId="181" formatCode="#,##0.0000&quot; m&quot;"/>
    <numFmt numFmtId="182" formatCode="#,##0.0&quot; km&quot;"/>
  </numFmts>
  <fonts count="52">
    <font>
      <sz val="10"/>
      <name val="Arial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sz val="10"/>
      <name val="Arial"/>
      <family val="2"/>
    </font>
    <font>
      <b/>
      <sz val="8"/>
      <name val="Arial"/>
      <family val="2"/>
    </font>
    <font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sz val="10"/>
      <color indexed="8"/>
      <name val="Abadi"/>
      <family val="2"/>
    </font>
    <font>
      <b/>
      <sz val="10"/>
      <color indexed="8"/>
      <name val="Abadi"/>
      <family val="2"/>
    </font>
    <font>
      <b/>
      <sz val="10"/>
      <name val="Abadi"/>
      <family val="2"/>
    </font>
    <font>
      <b/>
      <sz val="10"/>
      <color theme="1"/>
      <name val="Abadi"/>
      <family val="2"/>
    </font>
    <font>
      <b/>
      <sz val="10"/>
      <color theme="3"/>
      <name val="Abadi"/>
      <family val="2"/>
    </font>
    <font>
      <sz val="10"/>
      <color theme="1"/>
      <name val="Abadi"/>
      <family val="2"/>
    </font>
    <font>
      <sz val="10"/>
      <name val="Abadi"/>
      <family val="2"/>
    </font>
    <font>
      <sz val="11"/>
      <color indexed="8"/>
      <name val="Abadi"/>
      <family val="2"/>
    </font>
    <font>
      <b/>
      <sz val="8"/>
      <color indexed="8"/>
      <name val="Abadi"/>
      <family val="2"/>
    </font>
    <font>
      <sz val="10"/>
      <color theme="3"/>
      <name val="Abadi"/>
      <family val="2"/>
    </font>
    <font>
      <sz val="8"/>
      <color indexed="8"/>
      <name val="Abadi"/>
      <family val="2"/>
    </font>
    <font>
      <b/>
      <sz val="8"/>
      <name val="Abadi"/>
      <family val="2"/>
    </font>
    <font>
      <b/>
      <sz val="9"/>
      <name val="Aharoni"/>
      <charset val="177"/>
    </font>
    <font>
      <b/>
      <sz val="9"/>
      <name val="Abadi"/>
      <family val="2"/>
    </font>
    <font>
      <b/>
      <sz val="12"/>
      <name val="Abadi"/>
      <family val="2"/>
    </font>
    <font>
      <b/>
      <sz val="12"/>
      <color theme="1"/>
      <name val="Abadi"/>
      <family val="2"/>
    </font>
    <font>
      <sz val="12"/>
      <color theme="1"/>
      <name val="Abadi"/>
      <family val="2"/>
    </font>
    <font>
      <sz val="12"/>
      <color indexed="8"/>
      <name val="Abadi"/>
      <family val="2"/>
    </font>
    <font>
      <b/>
      <sz val="12"/>
      <color indexed="8"/>
      <name val="Abadi"/>
      <family val="2"/>
    </font>
    <font>
      <b/>
      <i/>
      <sz val="12"/>
      <color indexed="8"/>
      <name val="Abadi"/>
      <family val="2"/>
    </font>
    <font>
      <sz val="12"/>
      <name val="Abadi"/>
      <family val="2"/>
    </font>
    <font>
      <sz val="9"/>
      <name val="Abadi"/>
      <family val="2"/>
    </font>
    <font>
      <sz val="8"/>
      <name val="Abadi"/>
      <family val="2"/>
    </font>
    <font>
      <b/>
      <sz val="9"/>
      <name val="Calibri"/>
      <family val="2"/>
      <scheme val="minor"/>
    </font>
    <font>
      <b/>
      <u/>
      <sz val="10"/>
      <color indexed="8"/>
      <name val="Abadi"/>
      <family val="2"/>
    </font>
    <font>
      <sz val="12"/>
      <name val="Arial Black"/>
      <family val="2"/>
    </font>
    <font>
      <b/>
      <sz val="8"/>
      <color theme="0"/>
      <name val="Arial"/>
      <family val="2"/>
    </font>
    <font>
      <b/>
      <u/>
      <sz val="8"/>
      <name val="Arial"/>
      <family val="2"/>
    </font>
    <font>
      <sz val="8"/>
      <color theme="1"/>
      <name val="Arial"/>
      <family val="2"/>
    </font>
    <font>
      <b/>
      <sz val="10"/>
      <name val="Calibri"/>
      <family val="2"/>
      <scheme val="minor"/>
    </font>
    <font>
      <b/>
      <sz val="9"/>
      <color theme="3"/>
      <name val="Abadi"/>
      <family val="2"/>
    </font>
    <font>
      <b/>
      <sz val="13"/>
      <name val="Arial"/>
      <family val="2"/>
    </font>
    <font>
      <b/>
      <vertAlign val="superscript"/>
      <sz val="8"/>
      <color theme="0"/>
      <name val="Arial"/>
      <family val="2"/>
    </font>
    <font>
      <vertAlign val="superscript"/>
      <sz val="8"/>
      <name val="Arial"/>
      <family val="2"/>
    </font>
    <font>
      <b/>
      <sz val="8"/>
      <name val="Aharoni"/>
    </font>
    <font>
      <sz val="8"/>
      <color theme="1"/>
      <name val="Arial Black"/>
      <family val="2"/>
    </font>
    <font>
      <b/>
      <sz val="11"/>
      <color theme="1"/>
      <name val="Abadi"/>
      <family val="2"/>
    </font>
    <font>
      <sz val="8"/>
      <color theme="1"/>
      <name val="Abadi"/>
      <family val="2"/>
    </font>
    <font>
      <b/>
      <sz val="10"/>
      <name val="Candara"/>
      <family val="2"/>
    </font>
    <font>
      <sz val="10"/>
      <color rgb="FFFF0000"/>
      <name val="Abadi"/>
      <family val="2"/>
    </font>
    <font>
      <sz val="8"/>
      <color theme="0"/>
      <name val="Abadi"/>
      <family val="2"/>
    </font>
    <font>
      <sz val="11"/>
      <name val="Abadi"/>
      <family val="2"/>
    </font>
    <font>
      <b/>
      <sz val="12"/>
      <color rgb="FF0000FF"/>
      <name val="Abadi"/>
      <family val="2"/>
    </font>
    <font>
      <b/>
      <sz val="10"/>
      <color rgb="FFFF0000"/>
      <name val="Abadi"/>
      <family val="2"/>
    </font>
  </fonts>
  <fills count="1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4.9958800012207406E-2"/>
        <bgColor indexed="64"/>
      </patternFill>
    </fill>
    <fill>
      <patternFill patternType="solid">
        <fgColor rgb="FFC0504D"/>
        <bgColor indexed="64"/>
      </patternFill>
    </fill>
    <fill>
      <patternFill patternType="solid">
        <fgColor rgb="FFF2DCDB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9" tint="0.79998168889431442"/>
        <bgColor indexed="64"/>
      </patternFill>
    </fill>
  </fills>
  <borders count="92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/>
      <right style="hair">
        <color theme="1"/>
      </right>
      <top style="hair">
        <color theme="1"/>
      </top>
      <bottom style="hair">
        <color theme="1"/>
      </bottom>
      <diagonal/>
    </border>
    <border>
      <left style="hair">
        <color theme="1"/>
      </left>
      <right style="hair">
        <color theme="1"/>
      </right>
      <top style="hair">
        <color theme="1"/>
      </top>
      <bottom style="hair">
        <color theme="1"/>
      </bottom>
      <diagonal/>
    </border>
    <border>
      <left/>
      <right style="hair">
        <color theme="1"/>
      </right>
      <top style="hair">
        <color theme="1"/>
      </top>
      <bottom/>
      <diagonal/>
    </border>
    <border>
      <left/>
      <right/>
      <top style="hair">
        <color theme="1"/>
      </top>
      <bottom/>
      <diagonal/>
    </border>
    <border>
      <left/>
      <right style="hair">
        <color theme="1"/>
      </right>
      <top/>
      <bottom style="hair">
        <color theme="1"/>
      </bottom>
      <diagonal/>
    </border>
    <border>
      <left/>
      <right/>
      <top/>
      <bottom style="hair">
        <color theme="1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/>
      <right/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hair">
        <color theme="1"/>
      </top>
      <bottom style="hair">
        <color theme="1"/>
      </bottom>
      <diagonal/>
    </border>
    <border>
      <left style="thin">
        <color indexed="64"/>
      </left>
      <right style="hair">
        <color theme="1"/>
      </right>
      <top style="hair">
        <color theme="1"/>
      </top>
      <bottom style="hair">
        <color theme="1"/>
      </bottom>
      <diagonal/>
    </border>
    <border>
      <left style="hair">
        <color theme="1"/>
      </left>
      <right style="thin">
        <color indexed="64"/>
      </right>
      <top style="hair">
        <color theme="1"/>
      </top>
      <bottom/>
      <diagonal/>
    </border>
    <border>
      <left style="hair">
        <color theme="1"/>
      </left>
      <right style="thin">
        <color indexed="64"/>
      </right>
      <top/>
      <bottom/>
      <diagonal/>
    </border>
    <border>
      <left style="hair">
        <color theme="1"/>
      </left>
      <right style="thin">
        <color indexed="64"/>
      </right>
      <top/>
      <bottom style="hair">
        <color theme="1"/>
      </bottom>
      <diagonal/>
    </border>
    <border>
      <left style="hair">
        <color theme="1"/>
      </left>
      <right style="thin">
        <color indexed="64"/>
      </right>
      <top style="hair">
        <color theme="1"/>
      </top>
      <bottom style="hair">
        <color theme="1"/>
      </bottom>
      <diagonal/>
    </border>
    <border>
      <left/>
      <right style="thin">
        <color indexed="64"/>
      </right>
      <top style="hair">
        <color theme="1"/>
      </top>
      <bottom/>
      <diagonal/>
    </border>
    <border>
      <left/>
      <right style="thin">
        <color indexed="64"/>
      </right>
      <top/>
      <bottom style="hair">
        <color theme="1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</borders>
  <cellStyleXfs count="25">
    <xf numFmtId="0" fontId="0" fillId="0" borderId="0"/>
    <xf numFmtId="0" fontId="4" fillId="0" borderId="0"/>
    <xf numFmtId="0" fontId="4" fillId="0" borderId="0"/>
    <xf numFmtId="0" fontId="4" fillId="0" borderId="0"/>
    <xf numFmtId="9" fontId="2" fillId="0" borderId="0" applyFont="0" applyFill="0" applyBorder="0" applyAlignment="0" applyProtection="0"/>
    <xf numFmtId="9" fontId="4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4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9" fontId="4" fillId="0" borderId="0" applyFont="0" applyFill="0" applyBorder="0" applyAlignment="0" applyProtection="0"/>
    <xf numFmtId="17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</cellStyleXfs>
  <cellXfs count="620">
    <xf numFmtId="0" fontId="0" fillId="0" borderId="0" xfId="0"/>
    <xf numFmtId="0" fontId="8" fillId="0" borderId="0" xfId="0" applyFont="1"/>
    <xf numFmtId="166" fontId="9" fillId="0" borderId="10" xfId="0" applyNumberFormat="1" applyFont="1" applyBorder="1" applyAlignment="1">
      <alignment horizontal="center" vertical="center"/>
    </xf>
    <xf numFmtId="0" fontId="15" fillId="0" borderId="0" xfId="0" applyFont="1"/>
    <xf numFmtId="2" fontId="9" fillId="0" borderId="2" xfId="0" applyNumberFormat="1" applyFont="1" applyBorder="1" applyAlignment="1">
      <alignment horizontal="center" vertical="center" wrapText="1"/>
    </xf>
    <xf numFmtId="2" fontId="9" fillId="0" borderId="2" xfId="0" applyNumberFormat="1" applyFont="1" applyBorder="1" applyAlignment="1">
      <alignment horizontal="left" vertical="center" wrapText="1"/>
    </xf>
    <xf numFmtId="4" fontId="9" fillId="0" borderId="2" xfId="0" applyNumberFormat="1" applyFont="1" applyBorder="1" applyAlignment="1">
      <alignment horizontal="center" vertical="center" wrapText="1"/>
    </xf>
    <xf numFmtId="166" fontId="12" fillId="0" borderId="2" xfId="0" applyNumberFormat="1" applyFont="1" applyBorder="1" applyAlignment="1">
      <alignment horizontal="center" vertical="center" wrapText="1"/>
    </xf>
    <xf numFmtId="166" fontId="9" fillId="0" borderId="2" xfId="0" applyNumberFormat="1" applyFont="1" applyBorder="1" applyAlignment="1">
      <alignment horizontal="center" vertical="center" wrapText="1"/>
    </xf>
    <xf numFmtId="166" fontId="8" fillId="0" borderId="0" xfId="0" applyNumberFormat="1" applyFont="1"/>
    <xf numFmtId="2" fontId="8" fillId="0" borderId="20" xfId="0" applyNumberFormat="1" applyFont="1" applyBorder="1" applyAlignment="1">
      <alignment horizontal="center" vertical="center"/>
    </xf>
    <xf numFmtId="4" fontId="9" fillId="0" borderId="0" xfId="0" applyNumberFormat="1" applyFont="1"/>
    <xf numFmtId="166" fontId="8" fillId="0" borderId="0" xfId="0" applyNumberFormat="1" applyFont="1" applyAlignment="1">
      <alignment horizontal="center"/>
    </xf>
    <xf numFmtId="166" fontId="17" fillId="0" borderId="0" xfId="0" applyNumberFormat="1" applyFont="1" applyAlignment="1">
      <alignment horizontal="center"/>
    </xf>
    <xf numFmtId="0" fontId="8" fillId="0" borderId="0" xfId="0" applyFont="1" applyAlignment="1">
      <alignment horizontal="center"/>
    </xf>
    <xf numFmtId="0" fontId="8" fillId="0" borderId="0" xfId="0" applyFont="1" applyAlignment="1">
      <alignment horizontal="left"/>
    </xf>
    <xf numFmtId="0" fontId="18" fillId="0" borderId="0" xfId="0" applyFont="1"/>
    <xf numFmtId="0" fontId="20" fillId="0" borderId="12" xfId="0" applyFont="1" applyBorder="1" applyAlignment="1">
      <alignment horizontal="center" vertical="center"/>
    </xf>
    <xf numFmtId="0" fontId="14" fillId="0" borderId="0" xfId="0" applyFont="1"/>
    <xf numFmtId="0" fontId="22" fillId="0" borderId="10" xfId="0" applyFont="1" applyBorder="1" applyAlignment="1">
      <alignment vertical="center"/>
    </xf>
    <xf numFmtId="0" fontId="22" fillId="0" borderId="4" xfId="0" applyFont="1" applyBorder="1" applyAlignment="1">
      <alignment horizontal="center" vertical="center"/>
    </xf>
    <xf numFmtId="0" fontId="22" fillId="0" borderId="3" xfId="0" applyFont="1" applyBorder="1" applyAlignment="1">
      <alignment horizontal="center" vertical="center"/>
    </xf>
    <xf numFmtId="0" fontId="22" fillId="0" borderId="3" xfId="0" applyFont="1" applyBorder="1" applyAlignment="1">
      <alignment horizontal="center" vertical="center" wrapText="1"/>
    </xf>
    <xf numFmtId="0" fontId="24" fillId="0" borderId="8" xfId="0" applyFont="1" applyBorder="1" applyAlignment="1">
      <alignment horizontal="center" vertical="center" wrapText="1"/>
    </xf>
    <xf numFmtId="0" fontId="24" fillId="0" borderId="8" xfId="0" applyFont="1" applyBorder="1" applyAlignment="1">
      <alignment vertical="center" wrapText="1"/>
    </xf>
    <xf numFmtId="4" fontId="23" fillId="0" borderId="8" xfId="0" applyNumberFormat="1" applyFont="1" applyBorder="1" applyAlignment="1">
      <alignment horizontal="center" vertical="center" wrapText="1"/>
    </xf>
    <xf numFmtId="0" fontId="28" fillId="0" borderId="11" xfId="0" applyFont="1" applyBorder="1"/>
    <xf numFmtId="0" fontId="28" fillId="0" borderId="0" xfId="0" applyFont="1"/>
    <xf numFmtId="0" fontId="14" fillId="2" borderId="29" xfId="0" applyFont="1" applyFill="1" applyBorder="1"/>
    <xf numFmtId="0" fontId="14" fillId="2" borderId="2" xfId="0" applyFont="1" applyFill="1" applyBorder="1"/>
    <xf numFmtId="0" fontId="14" fillId="2" borderId="2" xfId="0" applyFont="1" applyFill="1" applyBorder="1" applyAlignment="1">
      <alignment wrapText="1"/>
    </xf>
    <xf numFmtId="0" fontId="14" fillId="2" borderId="16" xfId="0" applyFont="1" applyFill="1" applyBorder="1" applyAlignment="1">
      <alignment wrapText="1"/>
    </xf>
    <xf numFmtId="0" fontId="10" fillId="2" borderId="12" xfId="0" applyFont="1" applyFill="1" applyBorder="1" applyAlignment="1">
      <alignment vertical="center"/>
    </xf>
    <xf numFmtId="49" fontId="29" fillId="2" borderId="12" xfId="0" applyNumberFormat="1" applyFont="1" applyFill="1" applyBorder="1" applyAlignment="1">
      <alignment horizontal="center" vertical="top" wrapText="1"/>
    </xf>
    <xf numFmtId="10" fontId="21" fillId="2" borderId="12" xfId="0" applyNumberFormat="1" applyFont="1" applyFill="1" applyBorder="1" applyAlignment="1">
      <alignment vertical="top" wrapText="1"/>
    </xf>
    <xf numFmtId="165" fontId="29" fillId="2" borderId="12" xfId="0" applyNumberFormat="1" applyFont="1" applyFill="1" applyBorder="1" applyAlignment="1">
      <alignment vertical="top" wrapText="1"/>
    </xf>
    <xf numFmtId="49" fontId="21" fillId="2" borderId="12" xfId="0" applyNumberFormat="1" applyFont="1" applyFill="1" applyBorder="1" applyAlignment="1">
      <alignment horizontal="center" vertical="top" wrapText="1"/>
    </xf>
    <xf numFmtId="165" fontId="21" fillId="2" borderId="12" xfId="0" applyNumberFormat="1" applyFont="1" applyFill="1" applyBorder="1" applyAlignment="1">
      <alignment vertical="top" wrapText="1"/>
    </xf>
    <xf numFmtId="0" fontId="10" fillId="2" borderId="11" xfId="0" applyFont="1" applyFill="1" applyBorder="1" applyAlignment="1">
      <alignment horizontal="center" vertical="center" wrapText="1"/>
    </xf>
    <xf numFmtId="165" fontId="21" fillId="2" borderId="18" xfId="0" applyNumberFormat="1" applyFont="1" applyFill="1" applyBorder="1" applyAlignment="1">
      <alignment vertical="top" wrapText="1"/>
    </xf>
    <xf numFmtId="0" fontId="29" fillId="2" borderId="19" xfId="0" applyFont="1" applyFill="1" applyBorder="1"/>
    <xf numFmtId="0" fontId="29" fillId="2" borderId="20" xfId="0" applyFont="1" applyFill="1" applyBorder="1" applyAlignment="1">
      <alignment wrapText="1"/>
    </xf>
    <xf numFmtId="0" fontId="14" fillId="2" borderId="20" xfId="0" applyFont="1" applyFill="1" applyBorder="1"/>
    <xf numFmtId="0" fontId="14" fillId="2" borderId="21" xfId="0" applyFont="1" applyFill="1" applyBorder="1"/>
    <xf numFmtId="0" fontId="14" fillId="0" borderId="0" xfId="0" applyFont="1" applyAlignment="1">
      <alignment vertical="center"/>
    </xf>
    <xf numFmtId="0" fontId="30" fillId="0" borderId="20" xfId="0" applyFont="1" applyBorder="1" applyAlignment="1">
      <alignment horizontal="center" vertical="center"/>
    </xf>
    <xf numFmtId="168" fontId="14" fillId="0" borderId="12" xfId="0" applyNumberFormat="1" applyFont="1" applyBorder="1" applyAlignment="1">
      <alignment horizontal="center" vertical="center" wrapText="1"/>
    </xf>
    <xf numFmtId="4" fontId="23" fillId="0" borderId="22" xfId="0" applyNumberFormat="1" applyFont="1" applyBorder="1" applyAlignment="1">
      <alignment horizontal="center" vertical="center" wrapText="1"/>
    </xf>
    <xf numFmtId="169" fontId="28" fillId="3" borderId="0" xfId="7" applyNumberFormat="1" applyFont="1" applyFill="1" applyBorder="1" applyAlignment="1">
      <alignment horizontal="center" vertical="center"/>
    </xf>
    <xf numFmtId="4" fontId="23" fillId="0" borderId="7" xfId="0" applyNumberFormat="1" applyFont="1" applyBorder="1" applyAlignment="1">
      <alignment horizontal="center" vertical="center" wrapText="1"/>
    </xf>
    <xf numFmtId="4" fontId="23" fillId="0" borderId="28" xfId="0" quotePrefix="1" applyNumberFormat="1" applyFont="1" applyBorder="1" applyAlignment="1">
      <alignment horizontal="center" vertical="center" wrapText="1"/>
    </xf>
    <xf numFmtId="4" fontId="23" fillId="0" borderId="28" xfId="0" applyNumberFormat="1" applyFont="1" applyBorder="1" applyAlignment="1">
      <alignment horizontal="center" vertical="center" wrapText="1"/>
    </xf>
    <xf numFmtId="0" fontId="24" fillId="0" borderId="28" xfId="0" applyFont="1" applyBorder="1" applyAlignment="1">
      <alignment horizontal="center" vertical="center" wrapText="1"/>
    </xf>
    <xf numFmtId="0" fontId="24" fillId="0" borderId="28" xfId="0" applyFont="1" applyBorder="1" applyAlignment="1">
      <alignment vertical="center" wrapText="1"/>
    </xf>
    <xf numFmtId="0" fontId="24" fillId="0" borderId="7" xfId="0" applyFont="1" applyBorder="1" applyAlignment="1">
      <alignment horizontal="center" vertical="center" wrapText="1"/>
    </xf>
    <xf numFmtId="0" fontId="24" fillId="0" borderId="7" xfId="0" applyFont="1" applyBorder="1" applyAlignment="1">
      <alignment vertical="center" wrapText="1"/>
    </xf>
    <xf numFmtId="0" fontId="19" fillId="0" borderId="10" xfId="0" applyFont="1" applyBorder="1" applyAlignment="1">
      <alignment horizontal="center" vertical="center" wrapText="1"/>
    </xf>
    <xf numFmtId="2" fontId="14" fillId="0" borderId="0" xfId="7" applyNumberFormat="1" applyFont="1" applyFill="1" applyBorder="1" applyAlignment="1">
      <alignment horizontal="center" vertical="center" wrapText="1"/>
    </xf>
    <xf numFmtId="4" fontId="9" fillId="3" borderId="12" xfId="0" applyNumberFormat="1" applyFont="1" applyFill="1" applyBorder="1" applyAlignment="1">
      <alignment horizontal="center" vertical="center" wrapText="1"/>
    </xf>
    <xf numFmtId="168" fontId="29" fillId="0" borderId="12" xfId="0" applyNumberFormat="1" applyFont="1" applyBorder="1" applyAlignment="1">
      <alignment horizontal="center" vertical="center" wrapText="1"/>
    </xf>
    <xf numFmtId="2" fontId="13" fillId="4" borderId="12" xfId="0" applyNumberFormat="1" applyFont="1" applyFill="1" applyBorder="1" applyAlignment="1">
      <alignment horizontal="center" vertical="center" wrapText="1"/>
    </xf>
    <xf numFmtId="0" fontId="9" fillId="4" borderId="12" xfId="0" applyFont="1" applyFill="1" applyBorder="1" applyAlignment="1">
      <alignment horizontal="center" vertical="center" wrapText="1"/>
    </xf>
    <xf numFmtId="0" fontId="9" fillId="4" borderId="12" xfId="0" applyFont="1" applyFill="1" applyBorder="1" applyAlignment="1">
      <alignment horizontal="left" vertical="center" wrapText="1"/>
    </xf>
    <xf numFmtId="0" fontId="9" fillId="4" borderId="12" xfId="0" applyFont="1" applyFill="1" applyBorder="1" applyAlignment="1">
      <alignment horizontal="center" vertical="center"/>
    </xf>
    <xf numFmtId="0" fontId="10" fillId="4" borderId="12" xfId="0" applyFont="1" applyFill="1" applyBorder="1" applyAlignment="1">
      <alignment vertical="center" wrapText="1"/>
    </xf>
    <xf numFmtId="0" fontId="10" fillId="4" borderId="10" xfId="0" applyFont="1" applyFill="1" applyBorder="1" applyAlignment="1">
      <alignment vertical="center" wrapText="1"/>
    </xf>
    <xf numFmtId="0" fontId="10" fillId="4" borderId="10" xfId="0" applyFont="1" applyFill="1" applyBorder="1" applyAlignment="1">
      <alignment horizontal="center" vertical="center" wrapText="1"/>
    </xf>
    <xf numFmtId="0" fontId="20" fillId="0" borderId="37" xfId="0" applyFont="1" applyBorder="1" applyAlignment="1">
      <alignment horizontal="center" vertical="center"/>
    </xf>
    <xf numFmtId="4" fontId="20" fillId="0" borderId="37" xfId="0" applyNumberFormat="1" applyFont="1" applyBorder="1" applyAlignment="1">
      <alignment horizontal="center" vertical="center" wrapText="1"/>
    </xf>
    <xf numFmtId="0" fontId="20" fillId="0" borderId="37" xfId="0" applyFont="1" applyBorder="1" applyAlignment="1">
      <alignment horizontal="center" vertical="center" wrapText="1"/>
    </xf>
    <xf numFmtId="10" fontId="5" fillId="0" borderId="28" xfId="1" applyNumberFormat="1" applyFont="1" applyBorder="1" applyAlignment="1">
      <alignment horizontal="center" vertical="center"/>
    </xf>
    <xf numFmtId="9" fontId="3" fillId="0" borderId="46" xfId="11" applyFont="1" applyBorder="1" applyAlignment="1">
      <alignment horizontal="center" vertical="center"/>
    </xf>
    <xf numFmtId="10" fontId="3" fillId="0" borderId="46" xfId="11" applyNumberFormat="1" applyFont="1" applyBorder="1" applyAlignment="1">
      <alignment horizontal="center" vertical="center"/>
    </xf>
    <xf numFmtId="10" fontId="3" fillId="0" borderId="46" xfId="1" applyNumberFormat="1" applyFont="1" applyBorder="1" applyAlignment="1">
      <alignment horizontal="center" vertical="center"/>
    </xf>
    <xf numFmtId="10" fontId="3" fillId="0" borderId="28" xfId="1" applyNumberFormat="1" applyFont="1" applyBorder="1" applyAlignment="1">
      <alignment horizontal="center" vertical="center"/>
    </xf>
    <xf numFmtId="10" fontId="5" fillId="0" borderId="46" xfId="11" applyNumberFormat="1" applyFont="1" applyBorder="1" applyAlignment="1">
      <alignment horizontal="center" vertical="center"/>
    </xf>
    <xf numFmtId="10" fontId="36" fillId="0" borderId="46" xfId="11" applyNumberFormat="1" applyFont="1" applyBorder="1" applyAlignment="1">
      <alignment horizontal="center" vertical="center"/>
    </xf>
    <xf numFmtId="0" fontId="0" fillId="0" borderId="20" xfId="0" applyBorder="1"/>
    <xf numFmtId="0" fontId="0" fillId="0" borderId="11" xfId="0" applyBorder="1"/>
    <xf numFmtId="0" fontId="0" fillId="0" borderId="18" xfId="0" applyBorder="1"/>
    <xf numFmtId="0" fontId="0" fillId="0" borderId="19" xfId="0" applyBorder="1"/>
    <xf numFmtId="0" fontId="0" fillId="0" borderId="21" xfId="0" applyBorder="1"/>
    <xf numFmtId="14" fontId="22" fillId="0" borderId="10" xfId="0" applyNumberFormat="1" applyFont="1" applyBorder="1" applyAlignment="1">
      <alignment vertical="center"/>
    </xf>
    <xf numFmtId="0" fontId="10" fillId="2" borderId="14" xfId="0" applyFont="1" applyFill="1" applyBorder="1" applyAlignment="1">
      <alignment vertical="center"/>
    </xf>
    <xf numFmtId="14" fontId="10" fillId="2" borderId="10" xfId="0" applyNumberFormat="1" applyFont="1" applyFill="1" applyBorder="1" applyAlignment="1">
      <alignment vertical="center"/>
    </xf>
    <xf numFmtId="2" fontId="10" fillId="0" borderId="20" xfId="0" applyNumberFormat="1" applyFont="1" applyBorder="1" applyAlignment="1">
      <alignment vertical="center"/>
    </xf>
    <xf numFmtId="0" fontId="10" fillId="0" borderId="10" xfId="0" applyFont="1" applyBorder="1" applyAlignment="1">
      <alignment horizontal="left" vertical="center" wrapText="1"/>
    </xf>
    <xf numFmtId="0" fontId="10" fillId="2" borderId="12" xfId="0" applyFont="1" applyFill="1" applyBorder="1" applyAlignment="1">
      <alignment horizontal="center" vertical="center"/>
    </xf>
    <xf numFmtId="0" fontId="10" fillId="2" borderId="9" xfId="0" applyFont="1" applyFill="1" applyBorder="1" applyAlignment="1">
      <alignment horizontal="center" vertical="center"/>
    </xf>
    <xf numFmtId="0" fontId="10" fillId="2" borderId="12" xfId="0" applyFont="1" applyFill="1" applyBorder="1" applyAlignment="1">
      <alignment horizontal="center" vertical="center" wrapText="1"/>
    </xf>
    <xf numFmtId="4" fontId="23" fillId="0" borderId="7" xfId="0" quotePrefix="1" applyNumberFormat="1" applyFont="1" applyBorder="1" applyAlignment="1">
      <alignment horizontal="center" vertical="center" wrapText="1"/>
    </xf>
    <xf numFmtId="4" fontId="24" fillId="5" borderId="7" xfId="0" applyNumberFormat="1" applyFont="1" applyFill="1" applyBorder="1" applyAlignment="1">
      <alignment horizontal="center" vertical="center" wrapText="1"/>
    </xf>
    <xf numFmtId="4" fontId="23" fillId="5" borderId="6" xfId="0" applyNumberFormat="1" applyFont="1" applyFill="1" applyBorder="1" applyAlignment="1">
      <alignment horizontal="center" vertical="center" wrapText="1"/>
    </xf>
    <xf numFmtId="4" fontId="25" fillId="5" borderId="7" xfId="0" applyNumberFormat="1" applyFont="1" applyFill="1" applyBorder="1" applyAlignment="1">
      <alignment horizontal="center" vertical="center" wrapText="1"/>
    </xf>
    <xf numFmtId="4" fontId="22" fillId="5" borderId="7" xfId="0" applyNumberFormat="1" applyFont="1" applyFill="1" applyBorder="1" applyAlignment="1">
      <alignment horizontal="center" vertical="center" wrapText="1"/>
    </xf>
    <xf numFmtId="167" fontId="24" fillId="5" borderId="7" xfId="0" applyNumberFormat="1" applyFont="1" applyFill="1" applyBorder="1" applyAlignment="1">
      <alignment horizontal="center" vertical="center" wrapText="1"/>
    </xf>
    <xf numFmtId="0" fontId="22" fillId="0" borderId="1" xfId="0" applyFont="1" applyBorder="1" applyAlignment="1">
      <alignment vertical="center"/>
    </xf>
    <xf numFmtId="0" fontId="22" fillId="0" borderId="9" xfId="0" applyFont="1" applyBorder="1" applyAlignment="1">
      <alignment horizontal="left" vertical="center"/>
    </xf>
    <xf numFmtId="1" fontId="29" fillId="0" borderId="12" xfId="0" applyNumberFormat="1" applyFont="1" applyBorder="1" applyAlignment="1">
      <alignment horizontal="center" vertical="center" wrapText="1"/>
    </xf>
    <xf numFmtId="0" fontId="29" fillId="0" borderId="12" xfId="0" applyFont="1" applyBorder="1" applyAlignment="1">
      <alignment horizontal="left" vertical="center" wrapText="1"/>
    </xf>
    <xf numFmtId="0" fontId="29" fillId="0" borderId="12" xfId="0" applyFont="1" applyBorder="1" applyAlignment="1">
      <alignment horizontal="center" vertical="center" wrapText="1"/>
    </xf>
    <xf numFmtId="4" fontId="38" fillId="0" borderId="12" xfId="0" applyNumberFormat="1" applyFont="1" applyBorder="1" applyAlignment="1">
      <alignment horizontal="center" vertical="center" wrapText="1"/>
    </xf>
    <xf numFmtId="0" fontId="13" fillId="0" borderId="10" xfId="0" applyFont="1" applyBorder="1" applyAlignment="1">
      <alignment horizontal="center" vertical="center" wrapText="1"/>
    </xf>
    <xf numFmtId="0" fontId="34" fillId="7" borderId="46" xfId="1" applyFont="1" applyFill="1" applyBorder="1" applyAlignment="1">
      <alignment horizontal="center" vertical="center" wrapText="1"/>
    </xf>
    <xf numFmtId="9" fontId="34" fillId="7" borderId="46" xfId="1" applyNumberFormat="1" applyFont="1" applyFill="1" applyBorder="1" applyAlignment="1">
      <alignment horizontal="center" vertical="center" wrapText="1"/>
    </xf>
    <xf numFmtId="10" fontId="3" fillId="8" borderId="46" xfId="11" applyNumberFormat="1" applyFont="1" applyFill="1" applyBorder="1" applyAlignment="1">
      <alignment horizontal="center" vertical="center"/>
    </xf>
    <xf numFmtId="43" fontId="3" fillId="0" borderId="46" xfId="4" applyNumberFormat="1" applyFont="1" applyBorder="1" applyAlignment="1">
      <alignment horizontal="center" vertical="center"/>
    </xf>
    <xf numFmtId="166" fontId="10" fillId="0" borderId="12" xfId="0" applyNumberFormat="1" applyFont="1" applyBorder="1" applyAlignment="1">
      <alignment horizontal="center" vertical="center" wrapText="1"/>
    </xf>
    <xf numFmtId="164" fontId="10" fillId="9" borderId="12" xfId="12" applyNumberFormat="1" applyFont="1" applyFill="1" applyBorder="1" applyAlignment="1">
      <alignment horizontal="center" vertical="center"/>
    </xf>
    <xf numFmtId="171" fontId="43" fillId="3" borderId="12" xfId="6" applyNumberFormat="1" applyFont="1" applyFill="1" applyBorder="1" applyAlignment="1">
      <alignment horizontal="center" vertical="center"/>
    </xf>
    <xf numFmtId="0" fontId="24" fillId="3" borderId="8" xfId="0" applyFont="1" applyFill="1" applyBorder="1" applyAlignment="1">
      <alignment horizontal="center" vertical="center" wrapText="1"/>
    </xf>
    <xf numFmtId="0" fontId="24" fillId="3" borderId="5" xfId="0" applyFont="1" applyFill="1" applyBorder="1" applyAlignment="1">
      <alignment horizontal="left" vertical="center" wrapText="1"/>
    </xf>
    <xf numFmtId="2" fontId="24" fillId="3" borderId="5" xfId="7" applyNumberFormat="1" applyFont="1" applyFill="1" applyBorder="1" applyAlignment="1">
      <alignment horizontal="center" vertical="center" wrapText="1"/>
    </xf>
    <xf numFmtId="10" fontId="21" fillId="2" borderId="12" xfId="0" applyNumberFormat="1" applyFont="1" applyFill="1" applyBorder="1" applyAlignment="1">
      <alignment horizontal="center" vertical="top" wrapText="1"/>
    </xf>
    <xf numFmtId="165" fontId="29" fillId="2" borderId="12" xfId="0" applyNumberFormat="1" applyFont="1" applyFill="1" applyBorder="1" applyAlignment="1">
      <alignment horizontal="center" vertical="top" wrapText="1"/>
    </xf>
    <xf numFmtId="165" fontId="21" fillId="2" borderId="12" xfId="0" applyNumberFormat="1" applyFont="1" applyFill="1" applyBorder="1" applyAlignment="1">
      <alignment horizontal="center" vertical="top" wrapText="1"/>
    </xf>
    <xf numFmtId="4" fontId="23" fillId="0" borderId="56" xfId="0" applyNumberFormat="1" applyFont="1" applyBorder="1" applyAlignment="1">
      <alignment horizontal="center" vertical="center" wrapText="1"/>
    </xf>
    <xf numFmtId="4" fontId="23" fillId="0" borderId="3" xfId="0" applyNumberFormat="1" applyFont="1" applyBorder="1" applyAlignment="1">
      <alignment horizontal="center" vertical="center" wrapText="1"/>
    </xf>
    <xf numFmtId="0" fontId="29" fillId="0" borderId="10" xfId="0" applyFont="1" applyBorder="1" applyAlignment="1">
      <alignment horizontal="center" vertical="center" wrapText="1"/>
    </xf>
    <xf numFmtId="1" fontId="29" fillId="0" borderId="10" xfId="0" applyNumberFormat="1" applyFont="1" applyBorder="1" applyAlignment="1">
      <alignment horizontal="center" vertical="center" wrapText="1"/>
    </xf>
    <xf numFmtId="0" fontId="29" fillId="0" borderId="10" xfId="0" applyFont="1" applyBorder="1" applyAlignment="1">
      <alignment horizontal="left" vertical="center" wrapText="1"/>
    </xf>
    <xf numFmtId="4" fontId="38" fillId="0" borderId="10" xfId="0" applyNumberFormat="1" applyFont="1" applyBorder="1" applyAlignment="1">
      <alignment horizontal="center" vertical="center" wrapText="1"/>
    </xf>
    <xf numFmtId="168" fontId="29" fillId="0" borderId="10" xfId="0" applyNumberFormat="1" applyFont="1" applyBorder="1" applyAlignment="1">
      <alignment horizontal="center" vertical="center" wrapText="1"/>
    </xf>
    <xf numFmtId="0" fontId="24" fillId="3" borderId="7" xfId="0" applyFont="1" applyFill="1" applyBorder="1" applyAlignment="1">
      <alignment horizontal="center" vertical="center" wrapText="1"/>
    </xf>
    <xf numFmtId="0" fontId="24" fillId="3" borderId="7" xfId="0" applyFont="1" applyFill="1" applyBorder="1" applyAlignment="1">
      <alignment horizontal="left" vertical="center" wrapText="1"/>
    </xf>
    <xf numFmtId="1" fontId="24" fillId="0" borderId="8" xfId="0" applyNumberFormat="1" applyFont="1" applyBorder="1" applyAlignment="1">
      <alignment horizontal="center" vertical="center" wrapText="1"/>
    </xf>
    <xf numFmtId="0" fontId="24" fillId="3" borderId="20" xfId="0" applyFont="1" applyFill="1" applyBorder="1" applyAlignment="1">
      <alignment horizontal="left" vertical="center" wrapText="1"/>
    </xf>
    <xf numFmtId="0" fontId="24" fillId="3" borderId="20" xfId="0" applyFont="1" applyFill="1" applyBorder="1" applyAlignment="1">
      <alignment horizontal="center" vertical="center" wrapText="1"/>
    </xf>
    <xf numFmtId="164" fontId="10" fillId="5" borderId="12" xfId="12" applyNumberFormat="1" applyFont="1" applyFill="1" applyBorder="1" applyAlignment="1">
      <alignment horizontal="center" vertical="center"/>
    </xf>
    <xf numFmtId="0" fontId="24" fillId="3" borderId="40" xfId="0" applyFont="1" applyFill="1" applyBorder="1" applyAlignment="1">
      <alignment horizontal="center" vertical="center" wrapText="1"/>
    </xf>
    <xf numFmtId="0" fontId="22" fillId="0" borderId="13" xfId="0" applyFont="1" applyBorder="1" applyAlignment="1">
      <alignment horizontal="center" vertical="center"/>
    </xf>
    <xf numFmtId="0" fontId="22" fillId="0" borderId="14" xfId="0" applyFont="1" applyBorder="1" applyAlignment="1">
      <alignment vertical="center"/>
    </xf>
    <xf numFmtId="0" fontId="22" fillId="0" borderId="63" xfId="0" applyFont="1" applyBorder="1" applyAlignment="1">
      <alignment vertical="center"/>
    </xf>
    <xf numFmtId="0" fontId="22" fillId="0" borderId="15" xfId="0" applyFont="1" applyBorder="1" applyAlignment="1">
      <alignment horizontal="center" vertical="center" wrapText="1"/>
    </xf>
    <xf numFmtId="0" fontId="23" fillId="5" borderId="65" xfId="0" applyFont="1" applyFill="1" applyBorder="1" applyAlignment="1">
      <alignment horizontal="center" vertical="center" wrapText="1"/>
    </xf>
    <xf numFmtId="4" fontId="24" fillId="5" borderId="61" xfId="0" applyNumberFormat="1" applyFont="1" applyFill="1" applyBorder="1" applyAlignment="1">
      <alignment horizontal="center" vertical="center" wrapText="1"/>
    </xf>
    <xf numFmtId="0" fontId="24" fillId="0" borderId="66" xfId="0" applyFont="1" applyBorder="1" applyAlignment="1">
      <alignment horizontal="center" vertical="center" wrapText="1"/>
    </xf>
    <xf numFmtId="4" fontId="23" fillId="0" borderId="67" xfId="0" applyNumberFormat="1" applyFont="1" applyBorder="1" applyAlignment="1">
      <alignment horizontal="center" vertical="center" wrapText="1"/>
    </xf>
    <xf numFmtId="0" fontId="24" fillId="0" borderId="60" xfId="0" applyFont="1" applyBorder="1" applyAlignment="1">
      <alignment horizontal="center" vertical="center" wrapText="1"/>
    </xf>
    <xf numFmtId="4" fontId="24" fillId="5" borderId="18" xfId="0" applyNumberFormat="1" applyFont="1" applyFill="1" applyBorder="1" applyAlignment="1">
      <alignment horizontal="center" vertical="center" wrapText="1"/>
    </xf>
    <xf numFmtId="0" fontId="24" fillId="0" borderId="17" xfId="0" applyFont="1" applyBorder="1" applyAlignment="1">
      <alignment horizontal="center" vertical="center" wrapText="1"/>
    </xf>
    <xf numFmtId="4" fontId="23" fillId="0" borderId="69" xfId="0" applyNumberFormat="1" applyFont="1" applyBorder="1" applyAlignment="1">
      <alignment horizontal="center" vertical="center" wrapText="1"/>
    </xf>
    <xf numFmtId="4" fontId="23" fillId="5" borderId="61" xfId="0" applyNumberFormat="1" applyFont="1" applyFill="1" applyBorder="1" applyAlignment="1">
      <alignment horizontal="center" vertical="center" wrapText="1"/>
    </xf>
    <xf numFmtId="0" fontId="24" fillId="0" borderId="11" xfId="0" applyFont="1" applyBorder="1" applyAlignment="1">
      <alignment horizontal="center" vertical="center" wrapText="1"/>
    </xf>
    <xf numFmtId="0" fontId="24" fillId="0" borderId="18" xfId="0" applyFont="1" applyBorder="1" applyAlignment="1">
      <alignment horizontal="left" vertical="center" wrapText="1"/>
    </xf>
    <xf numFmtId="4" fontId="23" fillId="0" borderId="61" xfId="0" applyNumberFormat="1" applyFont="1" applyBorder="1" applyAlignment="1">
      <alignment horizontal="center" vertical="center" wrapText="1"/>
    </xf>
    <xf numFmtId="0" fontId="24" fillId="3" borderId="17" xfId="0" applyFont="1" applyFill="1" applyBorder="1" applyAlignment="1">
      <alignment horizontal="center" vertical="center" wrapText="1"/>
    </xf>
    <xf numFmtId="4" fontId="23" fillId="0" borderId="15" xfId="0" applyNumberFormat="1" applyFont="1" applyBorder="1" applyAlignment="1">
      <alignment horizontal="center" vertical="center" wrapText="1"/>
    </xf>
    <xf numFmtId="177" fontId="22" fillId="3" borderId="72" xfId="7" applyNumberFormat="1" applyFont="1" applyFill="1" applyBorder="1" applyAlignment="1">
      <alignment horizontal="center" vertical="center"/>
    </xf>
    <xf numFmtId="4" fontId="23" fillId="0" borderId="18" xfId="0" applyNumberFormat="1" applyFont="1" applyBorder="1" applyAlignment="1">
      <alignment horizontal="center" vertical="center" wrapText="1"/>
    </xf>
    <xf numFmtId="173" fontId="23" fillId="3" borderId="24" xfId="7" applyNumberFormat="1" applyFont="1" applyFill="1" applyBorder="1" applyAlignment="1">
      <alignment horizontal="center" vertical="center"/>
    </xf>
    <xf numFmtId="172" fontId="23" fillId="3" borderId="72" xfId="7" applyNumberFormat="1" applyFont="1" applyFill="1" applyBorder="1" applyAlignment="1">
      <alignment horizontal="center" vertical="center"/>
    </xf>
    <xf numFmtId="0" fontId="24" fillId="3" borderId="11" xfId="0" applyFont="1" applyFill="1" applyBorder="1" applyAlignment="1">
      <alignment horizontal="center" vertical="center" wrapText="1"/>
    </xf>
    <xf numFmtId="4" fontId="23" fillId="0" borderId="61" xfId="0" quotePrefix="1" applyNumberFormat="1" applyFont="1" applyBorder="1" applyAlignment="1">
      <alignment horizontal="center" vertical="center" wrapText="1"/>
    </xf>
    <xf numFmtId="4" fontId="23" fillId="0" borderId="18" xfId="0" quotePrefix="1" applyNumberFormat="1" applyFont="1" applyBorder="1" applyAlignment="1">
      <alignment horizontal="center" vertical="center" wrapText="1"/>
    </xf>
    <xf numFmtId="0" fontId="22" fillId="0" borderId="11" xfId="0" applyFont="1" applyBorder="1" applyAlignment="1">
      <alignment horizontal="center" vertical="center" wrapText="1"/>
    </xf>
    <xf numFmtId="0" fontId="22" fillId="0" borderId="18" xfId="0" applyFont="1" applyBorder="1" applyAlignment="1">
      <alignment horizontal="center" vertical="center" wrapText="1"/>
    </xf>
    <xf numFmtId="0" fontId="22" fillId="0" borderId="18" xfId="0" applyFont="1" applyBorder="1" applyAlignment="1">
      <alignment vertical="center"/>
    </xf>
    <xf numFmtId="0" fontId="22" fillId="0" borderId="11" xfId="0" applyFont="1" applyBorder="1" applyAlignment="1">
      <alignment vertical="center"/>
    </xf>
    <xf numFmtId="0" fontId="22" fillId="0" borderId="11" xfId="0" applyFont="1" applyBorder="1"/>
    <xf numFmtId="0" fontId="22" fillId="0" borderId="18" xfId="0" applyFont="1" applyBorder="1"/>
    <xf numFmtId="0" fontId="22" fillId="0" borderId="19" xfId="0" applyFont="1" applyBorder="1" applyAlignment="1">
      <alignment horizontal="center"/>
    </xf>
    <xf numFmtId="0" fontId="22" fillId="0" borderId="20" xfId="0" applyFont="1" applyBorder="1" applyAlignment="1">
      <alignment horizontal="center"/>
    </xf>
    <xf numFmtId="0" fontId="22" fillId="0" borderId="21" xfId="0" applyFont="1" applyBorder="1" applyAlignment="1">
      <alignment horizontal="center"/>
    </xf>
    <xf numFmtId="10" fontId="3" fillId="0" borderId="75" xfId="1" applyNumberFormat="1" applyFont="1" applyBorder="1" applyAlignment="1">
      <alignment horizontal="left" vertical="center" wrapText="1"/>
    </xf>
    <xf numFmtId="175" fontId="3" fillId="0" borderId="79" xfId="11" applyNumberFormat="1" applyFont="1" applyBorder="1" applyAlignment="1">
      <alignment horizontal="center" vertical="center"/>
    </xf>
    <xf numFmtId="175" fontId="5" fillId="0" borderId="79" xfId="11" applyNumberFormat="1" applyFont="1" applyBorder="1" applyAlignment="1">
      <alignment horizontal="center" vertical="center"/>
    </xf>
    <xf numFmtId="164" fontId="10" fillId="9" borderId="9" xfId="12" applyNumberFormat="1" applyFont="1" applyFill="1" applyBorder="1" applyAlignment="1">
      <alignment horizontal="center" vertical="center" wrapText="1"/>
    </xf>
    <xf numFmtId="0" fontId="24" fillId="0" borderId="29" xfId="0" applyFont="1" applyBorder="1" applyAlignment="1">
      <alignment vertical="center" wrapText="1"/>
    </xf>
    <xf numFmtId="171" fontId="43" fillId="3" borderId="36" xfId="6" applyNumberFormat="1" applyFont="1" applyFill="1" applyBorder="1" applyAlignment="1">
      <alignment horizontal="center" vertical="center"/>
    </xf>
    <xf numFmtId="0" fontId="29" fillId="3" borderId="12" xfId="0" applyFont="1" applyFill="1" applyBorder="1" applyAlignment="1">
      <alignment horizontal="center" vertical="center" wrapText="1"/>
    </xf>
    <xf numFmtId="1" fontId="29" fillId="3" borderId="12" xfId="0" applyNumberFormat="1" applyFont="1" applyFill="1" applyBorder="1" applyAlignment="1">
      <alignment horizontal="center" vertical="center" wrapText="1"/>
    </xf>
    <xf numFmtId="0" fontId="29" fillId="3" borderId="12" xfId="0" applyFont="1" applyFill="1" applyBorder="1" applyAlignment="1">
      <alignment horizontal="left" vertical="center" wrapText="1"/>
    </xf>
    <xf numFmtId="4" fontId="38" fillId="3" borderId="12" xfId="0" applyNumberFormat="1" applyFont="1" applyFill="1" applyBorder="1" applyAlignment="1">
      <alignment horizontal="center" vertical="center" wrapText="1"/>
    </xf>
    <xf numFmtId="168" fontId="29" fillId="3" borderId="12" xfId="0" applyNumberFormat="1" applyFont="1" applyFill="1" applyBorder="1" applyAlignment="1">
      <alignment horizontal="center" vertical="center" wrapText="1"/>
    </xf>
    <xf numFmtId="0" fontId="8" fillId="3" borderId="0" xfId="0" applyFont="1" applyFill="1"/>
    <xf numFmtId="174" fontId="22" fillId="3" borderId="8" xfId="7" applyNumberFormat="1" applyFont="1" applyFill="1" applyBorder="1" applyAlignment="1">
      <alignment horizontal="center" vertical="center"/>
    </xf>
    <xf numFmtId="0" fontId="23" fillId="5" borderId="27" xfId="0" applyFont="1" applyFill="1" applyBorder="1" applyAlignment="1">
      <alignment horizontal="center" vertical="center" wrapText="1"/>
    </xf>
    <xf numFmtId="0" fontId="47" fillId="0" borderId="0" xfId="0" applyFont="1"/>
    <xf numFmtId="171" fontId="43" fillId="10" borderId="36" xfId="6" applyNumberFormat="1" applyFont="1" applyFill="1" applyBorder="1" applyAlignment="1">
      <alignment horizontal="center" vertical="center"/>
    </xf>
    <xf numFmtId="171" fontId="44" fillId="5" borderId="14" xfId="0" applyNumberFormat="1" applyFont="1" applyFill="1" applyBorder="1" applyAlignment="1">
      <alignment horizontal="center" vertical="center" wrapText="1"/>
    </xf>
    <xf numFmtId="0" fontId="18" fillId="0" borderId="12" xfId="0" applyFont="1" applyBorder="1" applyAlignment="1">
      <alignment horizontal="center" vertical="center" wrapText="1"/>
    </xf>
    <xf numFmtId="0" fontId="18" fillId="0" borderId="12" xfId="0" applyFont="1" applyBorder="1" applyAlignment="1">
      <alignment horizontal="center" vertical="center"/>
    </xf>
    <xf numFmtId="0" fontId="18" fillId="11" borderId="12" xfId="0" applyFont="1" applyFill="1" applyBorder="1" applyAlignment="1">
      <alignment horizontal="center" vertical="center"/>
    </xf>
    <xf numFmtId="0" fontId="18" fillId="11" borderId="85" xfId="0" applyFont="1" applyFill="1" applyBorder="1" applyAlignment="1" applyProtection="1">
      <alignment horizontal="center" vertical="center" wrapText="1"/>
      <protection locked="0"/>
    </xf>
    <xf numFmtId="0" fontId="18" fillId="11" borderId="86" xfId="0" applyFont="1" applyFill="1" applyBorder="1" applyAlignment="1" applyProtection="1">
      <alignment vertical="center" wrapText="1"/>
      <protection locked="0"/>
    </xf>
    <xf numFmtId="0" fontId="18" fillId="11" borderId="36" xfId="0" applyFont="1" applyFill="1" applyBorder="1" applyAlignment="1" applyProtection="1">
      <alignment horizontal="center" vertical="center" wrapText="1"/>
      <protection locked="0"/>
    </xf>
    <xf numFmtId="0" fontId="18" fillId="11" borderId="87" xfId="0" applyFont="1" applyFill="1" applyBorder="1" applyAlignment="1" applyProtection="1">
      <alignment horizontal="center" vertical="center" wrapText="1"/>
      <protection locked="0"/>
    </xf>
    <xf numFmtId="179" fontId="18" fillId="11" borderId="85" xfId="0" applyNumberFormat="1" applyFont="1" applyFill="1" applyBorder="1" applyAlignment="1" applyProtection="1">
      <alignment horizontal="center" vertical="center" wrapText="1"/>
      <protection locked="0"/>
    </xf>
    <xf numFmtId="166" fontId="18" fillId="11" borderId="88" xfId="0" applyNumberFormat="1" applyFont="1" applyFill="1" applyBorder="1" applyAlignment="1" applyProtection="1">
      <alignment horizontal="center" vertical="center" wrapText="1"/>
      <protection locked="0"/>
    </xf>
    <xf numFmtId="0" fontId="18" fillId="11" borderId="85" xfId="0" applyFont="1" applyFill="1" applyBorder="1" applyAlignment="1" applyProtection="1">
      <alignment vertical="center" wrapText="1"/>
      <protection locked="0"/>
    </xf>
    <xf numFmtId="0" fontId="18" fillId="11" borderId="89" xfId="0" applyFont="1" applyFill="1" applyBorder="1" applyAlignment="1" applyProtection="1">
      <alignment horizontal="center" vertical="center" wrapText="1"/>
      <protection locked="0"/>
    </xf>
    <xf numFmtId="166" fontId="18" fillId="11" borderId="85" xfId="0" applyNumberFormat="1" applyFont="1" applyFill="1" applyBorder="1" applyAlignment="1" applyProtection="1">
      <alignment horizontal="center" vertical="center" wrapText="1"/>
      <protection locked="0"/>
    </xf>
    <xf numFmtId="170" fontId="22" fillId="3" borderId="39" xfId="7" applyNumberFormat="1" applyFont="1" applyFill="1" applyBorder="1" applyAlignment="1">
      <alignment horizontal="center" vertical="center"/>
    </xf>
    <xf numFmtId="164" fontId="10" fillId="9" borderId="12" xfId="12" applyNumberFormat="1" applyFont="1" applyFill="1" applyBorder="1" applyAlignment="1">
      <alignment horizontal="center" vertical="center" wrapText="1"/>
    </xf>
    <xf numFmtId="0" fontId="14" fillId="0" borderId="12" xfId="24" applyFont="1" applyBorder="1" applyAlignment="1">
      <alignment horizontal="center" vertical="center" wrapText="1"/>
    </xf>
    <xf numFmtId="178" fontId="43" fillId="3" borderId="12" xfId="6" applyNumberFormat="1" applyFont="1" applyFill="1" applyBorder="1" applyAlignment="1">
      <alignment horizontal="center" vertical="center"/>
    </xf>
    <xf numFmtId="178" fontId="43" fillId="5" borderId="12" xfId="6" applyNumberFormat="1" applyFont="1" applyFill="1" applyBorder="1" applyAlignment="1">
      <alignment horizontal="center" vertical="center"/>
    </xf>
    <xf numFmtId="43" fontId="14" fillId="0" borderId="16" xfId="15" applyNumberFormat="1" applyFont="1" applyBorder="1" applyAlignment="1" applyProtection="1">
      <alignment horizontal="center" vertical="center"/>
      <protection locked="0"/>
    </xf>
    <xf numFmtId="180" fontId="43" fillId="3" borderId="12" xfId="6" applyNumberFormat="1" applyFont="1" applyFill="1" applyBorder="1" applyAlignment="1">
      <alignment horizontal="center" vertical="center"/>
    </xf>
    <xf numFmtId="0" fontId="14" fillId="0" borderId="37" xfId="24" applyFont="1" applyBorder="1" applyAlignment="1">
      <alignment horizontal="center" vertical="center" wrapText="1"/>
    </xf>
    <xf numFmtId="178" fontId="43" fillId="3" borderId="37" xfId="6" applyNumberFormat="1" applyFont="1" applyFill="1" applyBorder="1" applyAlignment="1">
      <alignment horizontal="center" vertical="center"/>
    </xf>
    <xf numFmtId="171" fontId="43" fillId="12" borderId="12" xfId="6" applyNumberFormat="1" applyFont="1" applyFill="1" applyBorder="1" applyAlignment="1">
      <alignment horizontal="center" vertical="center"/>
    </xf>
    <xf numFmtId="164" fontId="10" fillId="10" borderId="12" xfId="12" applyNumberFormat="1" applyFont="1" applyFill="1" applyBorder="1" applyAlignment="1">
      <alignment horizontal="center" vertical="center"/>
    </xf>
    <xf numFmtId="180" fontId="43" fillId="10" borderId="12" xfId="6" applyNumberFormat="1" applyFont="1" applyFill="1" applyBorder="1" applyAlignment="1">
      <alignment horizontal="center" vertical="center"/>
    </xf>
    <xf numFmtId="171" fontId="43" fillId="13" borderId="12" xfId="6" applyNumberFormat="1" applyFont="1" applyFill="1" applyBorder="1" applyAlignment="1">
      <alignment horizontal="center" vertical="center"/>
    </xf>
    <xf numFmtId="0" fontId="24" fillId="3" borderId="19" xfId="0" applyFont="1" applyFill="1" applyBorder="1" applyAlignment="1">
      <alignment horizontal="center" vertical="center" wrapText="1"/>
    </xf>
    <xf numFmtId="181" fontId="43" fillId="13" borderId="12" xfId="6" applyNumberFormat="1" applyFont="1" applyFill="1" applyBorder="1" applyAlignment="1">
      <alignment horizontal="center" vertical="center"/>
    </xf>
    <xf numFmtId="173" fontId="43" fillId="12" borderId="12" xfId="6" applyNumberFormat="1" applyFont="1" applyFill="1" applyBorder="1" applyAlignment="1">
      <alignment horizontal="center" vertical="center"/>
    </xf>
    <xf numFmtId="4" fontId="23" fillId="5" borderId="28" xfId="0" applyNumberFormat="1" applyFont="1" applyFill="1" applyBorder="1" applyAlignment="1">
      <alignment horizontal="center" vertical="center" wrapText="1"/>
    </xf>
    <xf numFmtId="4" fontId="25" fillId="5" borderId="28" xfId="0" applyNumberFormat="1" applyFont="1" applyFill="1" applyBorder="1" applyAlignment="1">
      <alignment horizontal="center" vertical="center" wrapText="1"/>
    </xf>
    <xf numFmtId="4" fontId="22" fillId="5" borderId="28" xfId="0" applyNumberFormat="1" applyFont="1" applyFill="1" applyBorder="1" applyAlignment="1">
      <alignment horizontal="center" vertical="center" wrapText="1"/>
    </xf>
    <xf numFmtId="167" fontId="24" fillId="5" borderId="28" xfId="0" applyNumberFormat="1" applyFont="1" applyFill="1" applyBorder="1" applyAlignment="1">
      <alignment horizontal="center" vertical="center" wrapText="1"/>
    </xf>
    <xf numFmtId="4" fontId="23" fillId="0" borderId="90" xfId="0" applyNumberFormat="1" applyFont="1" applyBorder="1" applyAlignment="1">
      <alignment horizontal="center" vertical="center" wrapText="1"/>
    </xf>
    <xf numFmtId="4" fontId="24" fillId="5" borderId="28" xfId="0" applyNumberFormat="1" applyFont="1" applyFill="1" applyBorder="1" applyAlignment="1">
      <alignment horizontal="center" vertical="center" wrapText="1"/>
    </xf>
    <xf numFmtId="4" fontId="24" fillId="5" borderId="90" xfId="0" applyNumberFormat="1" applyFont="1" applyFill="1" applyBorder="1" applyAlignment="1">
      <alignment horizontal="center" vertical="center" wrapText="1"/>
    </xf>
    <xf numFmtId="0" fontId="23" fillId="5" borderId="6" xfId="0" applyFont="1" applyFill="1" applyBorder="1" applyAlignment="1">
      <alignment horizontal="center" vertical="center" wrapText="1"/>
    </xf>
    <xf numFmtId="0" fontId="23" fillId="5" borderId="52" xfId="0" applyFont="1" applyFill="1" applyBorder="1" applyAlignment="1">
      <alignment horizontal="center" vertical="center" wrapText="1"/>
    </xf>
    <xf numFmtId="0" fontId="23" fillId="5" borderId="22" xfId="0" applyFont="1" applyFill="1" applyBorder="1" applyAlignment="1">
      <alignment horizontal="center" vertical="center" wrapText="1"/>
    </xf>
    <xf numFmtId="2" fontId="24" fillId="5" borderId="22" xfId="7" applyNumberFormat="1" applyFont="1" applyFill="1" applyBorder="1" applyAlignment="1">
      <alignment horizontal="center" vertical="center" wrapText="1"/>
    </xf>
    <xf numFmtId="4" fontId="24" fillId="5" borderId="22" xfId="0" applyNumberFormat="1" applyFont="1" applyFill="1" applyBorder="1" applyAlignment="1">
      <alignment horizontal="center" vertical="center" wrapText="1"/>
    </xf>
    <xf numFmtId="168" fontId="29" fillId="3" borderId="12" xfId="0" applyNumberFormat="1" applyFont="1" applyFill="1" applyBorder="1" applyAlignment="1">
      <alignment horizontal="left" vertical="center" wrapText="1"/>
    </xf>
    <xf numFmtId="2" fontId="16" fillId="3" borderId="2" xfId="0" applyNumberFormat="1" applyFont="1" applyFill="1" applyBorder="1" applyAlignment="1" applyProtection="1">
      <alignment horizontal="center" vertical="center" wrapText="1"/>
      <protection locked="0"/>
    </xf>
    <xf numFmtId="0" fontId="44" fillId="0" borderId="20" xfId="0" applyFont="1" applyBorder="1" applyAlignment="1">
      <alignment vertical="center"/>
    </xf>
    <xf numFmtId="0" fontId="49" fillId="0" borderId="8" xfId="0" applyFont="1" applyBorder="1" applyAlignment="1">
      <alignment horizontal="center" vertical="center"/>
    </xf>
    <xf numFmtId="4" fontId="50" fillId="0" borderId="8" xfId="0" applyNumberFormat="1" applyFont="1" applyBorder="1" applyAlignment="1">
      <alignment horizontal="center" vertical="center"/>
    </xf>
    <xf numFmtId="0" fontId="49" fillId="0" borderId="8" xfId="0" applyFont="1" applyBorder="1" applyAlignment="1">
      <alignment horizontal="left" vertical="center" wrapText="1"/>
    </xf>
    <xf numFmtId="0" fontId="46" fillId="0" borderId="18" xfId="0" applyFont="1" applyBorder="1" applyAlignment="1">
      <alignment vertical="center" wrapText="1"/>
    </xf>
    <xf numFmtId="0" fontId="46" fillId="0" borderId="11" xfId="0" applyFont="1" applyBorder="1" applyAlignment="1">
      <alignment vertical="center" wrapText="1"/>
    </xf>
    <xf numFmtId="166" fontId="9" fillId="0" borderId="14" xfId="0" applyNumberFormat="1" applyFont="1" applyBorder="1" applyAlignment="1">
      <alignment horizontal="center" vertical="center"/>
    </xf>
    <xf numFmtId="10" fontId="10" fillId="3" borderId="12" xfId="4" applyNumberFormat="1" applyFont="1" applyFill="1" applyBorder="1" applyAlignment="1">
      <alignment horizontal="center" vertical="center"/>
    </xf>
    <xf numFmtId="168" fontId="9" fillId="4" borderId="12" xfId="0" applyNumberFormat="1" applyFont="1" applyFill="1" applyBorder="1" applyAlignment="1">
      <alignment horizontal="center" vertical="center" wrapText="1"/>
    </xf>
    <xf numFmtId="0" fontId="13" fillId="0" borderId="9" xfId="0" applyFont="1" applyBorder="1" applyAlignment="1">
      <alignment horizontal="center" vertical="center" wrapText="1"/>
    </xf>
    <xf numFmtId="0" fontId="13" fillId="0" borderId="14" xfId="0" applyFont="1" applyBorder="1" applyAlignment="1">
      <alignment horizontal="center" vertical="center" wrapText="1"/>
    </xf>
    <xf numFmtId="168" fontId="10" fillId="4" borderId="14" xfId="0" applyNumberFormat="1" applyFont="1" applyFill="1" applyBorder="1" applyAlignment="1">
      <alignment horizontal="center" vertical="center" wrapText="1"/>
    </xf>
    <xf numFmtId="0" fontId="9" fillId="0" borderId="12" xfId="0" applyFont="1" applyBorder="1" applyAlignment="1">
      <alignment horizontal="center" vertical="center"/>
    </xf>
    <xf numFmtId="168" fontId="9" fillId="0" borderId="12" xfId="0" applyNumberFormat="1" applyFont="1" applyBorder="1" applyAlignment="1">
      <alignment horizontal="center" vertical="center" wrapText="1"/>
    </xf>
    <xf numFmtId="0" fontId="11" fillId="4" borderId="12" xfId="0" applyFont="1" applyFill="1" applyBorder="1" applyAlignment="1">
      <alignment horizontal="center" vertical="center" wrapText="1"/>
    </xf>
    <xf numFmtId="0" fontId="29" fillId="0" borderId="9" xfId="0" applyFont="1" applyBorder="1" applyAlignment="1">
      <alignment horizontal="center" vertical="center" wrapText="1"/>
    </xf>
    <xf numFmtId="168" fontId="29" fillId="0" borderId="14" xfId="0" applyNumberFormat="1" applyFont="1" applyBorder="1" applyAlignment="1">
      <alignment horizontal="center" vertical="center" wrapText="1"/>
    </xf>
    <xf numFmtId="168" fontId="10" fillId="10" borderId="12" xfId="0" applyNumberFormat="1" applyFont="1" applyFill="1" applyBorder="1" applyAlignment="1">
      <alignment horizontal="center" vertical="center" wrapText="1"/>
    </xf>
    <xf numFmtId="2" fontId="16" fillId="0" borderId="29" xfId="0" applyNumberFormat="1" applyFont="1" applyBorder="1" applyAlignment="1">
      <alignment horizontal="center" vertical="center" wrapText="1"/>
    </xf>
    <xf numFmtId="166" fontId="9" fillId="0" borderId="16" xfId="0" applyNumberFormat="1" applyFont="1" applyBorder="1" applyAlignment="1">
      <alignment horizontal="center" vertical="center" wrapText="1"/>
    </xf>
    <xf numFmtId="2" fontId="8" fillId="0" borderId="11" xfId="0" applyNumberFormat="1" applyFont="1" applyBorder="1" applyAlignment="1">
      <alignment vertical="center"/>
    </xf>
    <xf numFmtId="166" fontId="8" fillId="0" borderId="18" xfId="0" applyNumberFormat="1" applyFont="1" applyBorder="1" applyAlignment="1">
      <alignment horizontal="center" vertical="center"/>
    </xf>
    <xf numFmtId="2" fontId="18" fillId="0" borderId="11" xfId="0" applyNumberFormat="1" applyFont="1" applyBorder="1" applyAlignment="1">
      <alignment vertical="center"/>
    </xf>
    <xf numFmtId="2" fontId="8" fillId="0" borderId="11" xfId="0" applyNumberFormat="1" applyFont="1" applyBorder="1"/>
    <xf numFmtId="166" fontId="8" fillId="0" borderId="18" xfId="0" applyNumberFormat="1" applyFont="1" applyBorder="1" applyAlignment="1">
      <alignment horizontal="center"/>
    </xf>
    <xf numFmtId="2" fontId="8" fillId="0" borderId="19" xfId="0" applyNumberFormat="1" applyFont="1" applyBorder="1"/>
    <xf numFmtId="2" fontId="8" fillId="0" borderId="20" xfId="0" applyNumberFormat="1" applyFont="1" applyBorder="1"/>
    <xf numFmtId="2" fontId="8" fillId="0" borderId="20" xfId="0" applyNumberFormat="1" applyFont="1" applyBorder="1" applyAlignment="1">
      <alignment horizontal="center"/>
    </xf>
    <xf numFmtId="2" fontId="8" fillId="0" borderId="20" xfId="0" applyNumberFormat="1" applyFont="1" applyBorder="1" applyAlignment="1">
      <alignment horizontal="left"/>
    </xf>
    <xf numFmtId="4" fontId="9" fillId="0" borderId="20" xfId="0" applyNumberFormat="1" applyFont="1" applyBorder="1"/>
    <xf numFmtId="166" fontId="17" fillId="0" borderId="20" xfId="0" applyNumberFormat="1" applyFont="1" applyBorder="1" applyAlignment="1">
      <alignment horizontal="center"/>
    </xf>
    <xf numFmtId="166" fontId="8" fillId="0" borderId="20" xfId="0" applyNumberFormat="1" applyFont="1" applyBorder="1" applyAlignment="1">
      <alignment horizontal="center"/>
    </xf>
    <xf numFmtId="166" fontId="8" fillId="0" borderId="21" xfId="0" applyNumberFormat="1" applyFont="1" applyBorder="1" applyAlignment="1">
      <alignment horizontal="center"/>
    </xf>
    <xf numFmtId="180" fontId="43" fillId="14" borderId="12" xfId="6" applyNumberFormat="1" applyFont="1" applyFill="1" applyBorder="1" applyAlignment="1">
      <alignment horizontal="center" vertical="center"/>
    </xf>
    <xf numFmtId="2" fontId="10" fillId="0" borderId="0" xfId="0" applyNumberFormat="1" applyFont="1" applyAlignment="1">
      <alignment horizontal="center" vertical="center"/>
    </xf>
    <xf numFmtId="0" fontId="14" fillId="0" borderId="0" xfId="0" applyFont="1" applyAlignment="1">
      <alignment horizontal="center"/>
    </xf>
    <xf numFmtId="14" fontId="14" fillId="0" borderId="0" xfId="0" applyNumberFormat="1" applyFont="1"/>
    <xf numFmtId="0" fontId="24" fillId="3" borderId="0" xfId="0" applyFont="1" applyFill="1" applyAlignment="1">
      <alignment horizontal="center" vertical="center" wrapText="1"/>
    </xf>
    <xf numFmtId="0" fontId="10" fillId="0" borderId="0" xfId="0" applyFont="1" applyAlignment="1">
      <alignment vertical="center" wrapText="1"/>
    </xf>
    <xf numFmtId="0" fontId="46" fillId="0" borderId="0" xfId="0" applyFont="1" applyAlignment="1">
      <alignment vertical="center" wrapText="1"/>
    </xf>
    <xf numFmtId="49" fontId="19" fillId="0" borderId="0" xfId="0" applyNumberFormat="1" applyFont="1" applyAlignment="1">
      <alignment horizontal="center" vertical="center" wrapText="1"/>
    </xf>
    <xf numFmtId="4" fontId="14" fillId="0" borderId="0" xfId="0" applyNumberFormat="1" applyFont="1" applyAlignment="1">
      <alignment horizontal="center" vertical="center" wrapText="1"/>
    </xf>
    <xf numFmtId="2" fontId="8" fillId="0" borderId="0" xfId="0" applyNumberFormat="1" applyFont="1" applyAlignment="1">
      <alignment vertical="center"/>
    </xf>
    <xf numFmtId="2" fontId="9" fillId="0" borderId="0" xfId="0" applyNumberFormat="1" applyFont="1" applyAlignment="1">
      <alignment vertical="center"/>
    </xf>
    <xf numFmtId="4" fontId="9" fillId="0" borderId="0" xfId="0" applyNumberFormat="1" applyFont="1" applyAlignment="1">
      <alignment vertical="center"/>
    </xf>
    <xf numFmtId="166" fontId="17" fillId="0" borderId="0" xfId="0" applyNumberFormat="1" applyFont="1" applyAlignment="1">
      <alignment horizontal="center" vertical="center"/>
    </xf>
    <xf numFmtId="166" fontId="8" fillId="0" borderId="0" xfId="0" applyNumberFormat="1" applyFont="1" applyAlignment="1">
      <alignment horizontal="center" vertical="center"/>
    </xf>
    <xf numFmtId="2" fontId="8" fillId="0" borderId="0" xfId="0" applyNumberFormat="1" applyFont="1"/>
    <xf numFmtId="2" fontId="9" fillId="0" borderId="0" xfId="0" applyNumberFormat="1" applyFont="1" applyAlignment="1">
      <alignment horizontal="center"/>
    </xf>
    <xf numFmtId="2" fontId="10" fillId="0" borderId="0" xfId="0" applyNumberFormat="1" applyFont="1" applyAlignment="1">
      <alignment horizontal="center" vertical="center" wrapText="1"/>
    </xf>
    <xf numFmtId="2" fontId="9" fillId="0" borderId="0" xfId="0" applyNumberFormat="1" applyFont="1"/>
    <xf numFmtId="166" fontId="12" fillId="0" borderId="0" xfId="0" applyNumberFormat="1" applyFont="1" applyAlignment="1">
      <alignment horizontal="center"/>
    </xf>
    <xf numFmtId="2" fontId="10" fillId="0" borderId="0" xfId="0" applyNumberFormat="1" applyFont="1" applyAlignment="1">
      <alignment horizontal="center"/>
    </xf>
    <xf numFmtId="2" fontId="10" fillId="0" borderId="0" xfId="0" applyNumberFormat="1" applyFont="1" applyAlignment="1">
      <alignment horizontal="left"/>
    </xf>
    <xf numFmtId="2" fontId="8" fillId="0" borderId="0" xfId="0" applyNumberFormat="1" applyFont="1" applyAlignment="1">
      <alignment horizontal="center"/>
    </xf>
    <xf numFmtId="2" fontId="8" fillId="0" borderId="0" xfId="0" applyNumberFormat="1" applyFont="1" applyAlignment="1">
      <alignment horizontal="left"/>
    </xf>
    <xf numFmtId="0" fontId="10" fillId="2" borderId="0" xfId="0" applyFont="1" applyFill="1" applyAlignment="1">
      <alignment horizontal="center" vertical="center" wrapText="1"/>
    </xf>
    <xf numFmtId="49" fontId="21" fillId="2" borderId="0" xfId="0" applyNumberFormat="1" applyFont="1" applyFill="1" applyAlignment="1">
      <alignment horizontal="center" vertical="top" wrapText="1"/>
    </xf>
    <xf numFmtId="165" fontId="21" fillId="2" borderId="0" xfId="0" applyNumberFormat="1" applyFont="1" applyFill="1" applyAlignment="1">
      <alignment vertical="top" wrapText="1"/>
    </xf>
    <xf numFmtId="2" fontId="21" fillId="0" borderId="0" xfId="0" applyNumberFormat="1" applyFont="1" applyAlignment="1">
      <alignment horizontal="center" vertical="center" wrapText="1"/>
    </xf>
    <xf numFmtId="165" fontId="21" fillId="2" borderId="0" xfId="0" applyNumberFormat="1" applyFont="1" applyFill="1" applyAlignment="1">
      <alignment horizontal="center" vertical="center" wrapText="1"/>
    </xf>
    <xf numFmtId="2" fontId="21" fillId="0" borderId="0" xfId="0" applyNumberFormat="1" applyFont="1" applyAlignment="1">
      <alignment horizontal="center" vertical="center"/>
    </xf>
    <xf numFmtId="4" fontId="24" fillId="5" borderId="0" xfId="0" applyNumberFormat="1" applyFont="1" applyFill="1" applyAlignment="1">
      <alignment horizontal="center" vertical="center" wrapText="1"/>
    </xf>
    <xf numFmtId="4" fontId="25" fillId="5" borderId="0" xfId="0" applyNumberFormat="1" applyFont="1" applyFill="1" applyAlignment="1">
      <alignment horizontal="center" vertical="center" wrapText="1"/>
    </xf>
    <xf numFmtId="0" fontId="24" fillId="0" borderId="0" xfId="0" applyFont="1" applyAlignment="1">
      <alignment horizontal="center" vertical="center" wrapText="1"/>
    </xf>
    <xf numFmtId="0" fontId="24" fillId="0" borderId="0" xfId="0" applyFont="1" applyAlignment="1">
      <alignment horizontal="left" vertical="center" wrapText="1"/>
    </xf>
    <xf numFmtId="4" fontId="23" fillId="0" borderId="0" xfId="0" applyNumberFormat="1" applyFont="1" applyAlignment="1">
      <alignment horizontal="center" vertical="center" wrapText="1"/>
    </xf>
    <xf numFmtId="0" fontId="23" fillId="5" borderId="66" xfId="0" applyFont="1" applyFill="1" applyBorder="1" applyAlignment="1">
      <alignment horizontal="center" vertical="center" wrapText="1"/>
    </xf>
    <xf numFmtId="4" fontId="23" fillId="5" borderId="0" xfId="0" applyNumberFormat="1" applyFont="1" applyFill="1" applyAlignment="1">
      <alignment horizontal="center" vertical="center" wrapText="1"/>
    </xf>
    <xf numFmtId="4" fontId="23" fillId="5" borderId="67" xfId="0" applyNumberFormat="1" applyFont="1" applyFill="1" applyBorder="1" applyAlignment="1">
      <alignment horizontal="center" vertical="center" wrapText="1"/>
    </xf>
    <xf numFmtId="0" fontId="24" fillId="3" borderId="0" xfId="0" applyFont="1" applyFill="1" applyAlignment="1">
      <alignment horizontal="left" vertical="center" wrapText="1"/>
    </xf>
    <xf numFmtId="4" fontId="23" fillId="0" borderId="0" xfId="0" quotePrefix="1" applyNumberFormat="1" applyFont="1" applyAlignment="1">
      <alignment horizontal="center" vertical="center" wrapText="1"/>
    </xf>
    <xf numFmtId="0" fontId="24" fillId="3" borderId="18" xfId="0" applyFont="1" applyFill="1" applyBorder="1" applyAlignment="1">
      <alignment horizontal="center" vertical="center" wrapText="1"/>
    </xf>
    <xf numFmtId="0" fontId="24" fillId="3" borderId="21" xfId="0" applyFont="1" applyFill="1" applyBorder="1" applyAlignment="1">
      <alignment horizontal="center" vertical="center" wrapText="1"/>
    </xf>
    <xf numFmtId="0" fontId="22" fillId="0" borderId="0" xfId="0" applyFont="1" applyAlignment="1">
      <alignment horizontal="center" vertical="center" wrapText="1"/>
    </xf>
    <xf numFmtId="0" fontId="22" fillId="0" borderId="0" xfId="0" applyFont="1" applyAlignment="1">
      <alignment vertical="center"/>
    </xf>
    <xf numFmtId="2" fontId="22" fillId="0" borderId="0" xfId="0" applyNumberFormat="1" applyFont="1" applyAlignment="1">
      <alignment horizontal="center" vertical="center"/>
    </xf>
    <xf numFmtId="0" fontId="22" fillId="0" borderId="0" xfId="0" applyFont="1"/>
    <xf numFmtId="0" fontId="44" fillId="0" borderId="19" xfId="0" applyFont="1" applyBorder="1" applyAlignment="1">
      <alignment vertical="center"/>
    </xf>
    <xf numFmtId="0" fontId="16" fillId="0" borderId="14" xfId="0" applyFont="1" applyBorder="1" applyAlignment="1">
      <alignment horizontal="center" vertical="center" wrapText="1"/>
    </xf>
    <xf numFmtId="0" fontId="18" fillId="11" borderId="0" xfId="0" applyFont="1" applyFill="1" applyAlignment="1" applyProtection="1">
      <alignment horizontal="left" vertical="center" wrapText="1"/>
      <protection locked="0"/>
    </xf>
    <xf numFmtId="166" fontId="16" fillId="0" borderId="14" xfId="0" applyNumberFormat="1" applyFont="1" applyBorder="1" applyAlignment="1">
      <alignment horizontal="center" vertical="center"/>
    </xf>
    <xf numFmtId="166" fontId="18" fillId="0" borderId="86" xfId="0" applyNumberFormat="1" applyFont="1" applyBorder="1" applyAlignment="1">
      <alignment horizontal="center" vertical="center"/>
    </xf>
    <xf numFmtId="166" fontId="18" fillId="0" borderId="88" xfId="0" applyNumberFormat="1" applyFont="1" applyBorder="1" applyAlignment="1">
      <alignment horizontal="center" vertical="center"/>
    </xf>
    <xf numFmtId="0" fontId="18" fillId="3" borderId="11" xfId="0" applyFont="1" applyFill="1" applyBorder="1" applyAlignment="1" applyProtection="1">
      <alignment horizontal="center" vertical="center" wrapText="1"/>
      <protection locked="0"/>
    </xf>
    <xf numFmtId="0" fontId="18" fillId="3" borderId="0" xfId="0" applyFont="1" applyFill="1" applyAlignment="1" applyProtection="1">
      <alignment horizontal="center" vertical="center" wrapText="1"/>
      <protection locked="0"/>
    </xf>
    <xf numFmtId="0" fontId="18" fillId="3" borderId="18" xfId="0" applyFont="1" applyFill="1" applyBorder="1" applyAlignment="1" applyProtection="1">
      <alignment horizontal="center" vertical="center" wrapText="1"/>
      <protection locked="0"/>
    </xf>
    <xf numFmtId="0" fontId="18" fillId="3" borderId="0" xfId="0" applyFont="1" applyFill="1" applyAlignment="1" applyProtection="1">
      <alignment horizontal="right" vertical="center" wrapText="1"/>
      <protection locked="0"/>
    </xf>
    <xf numFmtId="14" fontId="18" fillId="3" borderId="18" xfId="0" applyNumberFormat="1" applyFont="1" applyFill="1" applyBorder="1" applyAlignment="1" applyProtection="1">
      <alignment horizontal="left" vertical="center" wrapText="1"/>
      <protection locked="0"/>
    </xf>
    <xf numFmtId="2" fontId="16" fillId="3" borderId="0" xfId="0" applyNumberFormat="1" applyFont="1" applyFill="1" applyAlignment="1" applyProtection="1">
      <alignment horizontal="center" vertical="center" wrapText="1"/>
      <protection locked="0"/>
    </xf>
    <xf numFmtId="0" fontId="48" fillId="3" borderId="0" xfId="0" applyFont="1" applyFill="1" applyAlignment="1" applyProtection="1">
      <alignment horizontal="center" vertical="center" wrapText="1"/>
      <protection locked="0"/>
    </xf>
    <xf numFmtId="0" fontId="16" fillId="3" borderId="0" xfId="0" applyFont="1" applyFill="1" applyAlignment="1" applyProtection="1">
      <alignment horizontal="center" vertical="center" wrapText="1"/>
      <protection locked="0"/>
    </xf>
    <xf numFmtId="0" fontId="18" fillId="3" borderId="19" xfId="0" applyFont="1" applyFill="1" applyBorder="1" applyAlignment="1" applyProtection="1">
      <alignment horizontal="left" vertical="center" wrapText="1"/>
      <protection locked="0"/>
    </xf>
    <xf numFmtId="0" fontId="18" fillId="3" borderId="20" xfId="0" applyFont="1" applyFill="1" applyBorder="1" applyAlignment="1" applyProtection="1">
      <alignment horizontal="left" vertical="center" wrapText="1"/>
      <protection locked="0"/>
    </xf>
    <xf numFmtId="0" fontId="18" fillId="3" borderId="20" xfId="0" applyFont="1" applyFill="1" applyBorder="1" applyAlignment="1" applyProtection="1">
      <alignment vertical="center" wrapText="1"/>
      <protection locked="0"/>
    </xf>
    <xf numFmtId="0" fontId="18" fillId="3" borderId="20" xfId="0" applyFont="1" applyFill="1" applyBorder="1" applyAlignment="1" applyProtection="1">
      <alignment horizontal="center" vertical="center" wrapText="1"/>
      <protection locked="0"/>
    </xf>
    <xf numFmtId="179" fontId="18" fillId="3" borderId="20" xfId="0" applyNumberFormat="1" applyFont="1" applyFill="1" applyBorder="1" applyAlignment="1" applyProtection="1">
      <alignment horizontal="center" vertical="center" wrapText="1"/>
      <protection locked="0"/>
    </xf>
    <xf numFmtId="166" fontId="18" fillId="3" borderId="20" xfId="0" applyNumberFormat="1" applyFont="1" applyFill="1" applyBorder="1" applyAlignment="1" applyProtection="1">
      <alignment vertical="center" wrapText="1"/>
      <protection locked="0"/>
    </xf>
    <xf numFmtId="166" fontId="18" fillId="3" borderId="21" xfId="0" applyNumberFormat="1" applyFont="1" applyFill="1" applyBorder="1" applyAlignment="1">
      <alignment vertical="center"/>
    </xf>
    <xf numFmtId="2" fontId="13" fillId="4" borderId="9" xfId="6" applyNumberFormat="1" applyFont="1" applyFill="1" applyBorder="1" applyAlignment="1">
      <alignment horizontal="center" vertical="center" wrapText="1"/>
    </xf>
    <xf numFmtId="2" fontId="13" fillId="4" borderId="10" xfId="6" applyNumberFormat="1" applyFont="1" applyFill="1" applyBorder="1" applyAlignment="1">
      <alignment horizontal="center" vertical="center" wrapText="1"/>
    </xf>
    <xf numFmtId="2" fontId="13" fillId="4" borderId="14" xfId="6" applyNumberFormat="1" applyFont="1" applyFill="1" applyBorder="1" applyAlignment="1">
      <alignment horizontal="center" vertical="center" wrapText="1"/>
    </xf>
    <xf numFmtId="0" fontId="9" fillId="0" borderId="19" xfId="0" applyFont="1" applyBorder="1" applyAlignment="1">
      <alignment horizontal="center" vertical="center"/>
    </xf>
    <xf numFmtId="0" fontId="9" fillId="0" borderId="20" xfId="0" applyFont="1" applyBorder="1" applyAlignment="1">
      <alignment horizontal="center" vertical="center"/>
    </xf>
    <xf numFmtId="0" fontId="9" fillId="0" borderId="21" xfId="0" applyFont="1" applyBorder="1" applyAlignment="1">
      <alignment horizontal="center" vertical="center"/>
    </xf>
    <xf numFmtId="0" fontId="9" fillId="0" borderId="13" xfId="0" applyFont="1" applyBorder="1" applyAlignment="1">
      <alignment horizontal="center" vertical="center"/>
    </xf>
    <xf numFmtId="0" fontId="9" fillId="0" borderId="3" xfId="0" applyFont="1" applyBorder="1" applyAlignment="1">
      <alignment horizontal="center" vertical="center"/>
    </xf>
    <xf numFmtId="14" fontId="9" fillId="0" borderId="3" xfId="0" applyNumberFormat="1" applyFont="1" applyBorder="1" applyAlignment="1">
      <alignment horizontal="left" vertical="center"/>
    </xf>
    <xf numFmtId="14" fontId="9" fillId="0" borderId="15" xfId="0" applyNumberFormat="1" applyFont="1" applyBorder="1" applyAlignment="1">
      <alignment horizontal="left" vertical="center"/>
    </xf>
    <xf numFmtId="14" fontId="9" fillId="0" borderId="20" xfId="0" applyNumberFormat="1" applyFont="1" applyBorder="1" applyAlignment="1">
      <alignment horizontal="left" vertical="center"/>
    </xf>
    <xf numFmtId="14" fontId="9" fillId="0" borderId="21" xfId="0" applyNumberFormat="1" applyFont="1" applyBorder="1" applyAlignment="1">
      <alignment horizontal="left" vertical="center"/>
    </xf>
    <xf numFmtId="0" fontId="9" fillId="0" borderId="29" xfId="0" applyFont="1" applyBorder="1" applyAlignment="1">
      <alignment horizontal="center" vertical="center"/>
    </xf>
    <xf numFmtId="0" fontId="9" fillId="0" borderId="2" xfId="0" applyFont="1" applyBorder="1" applyAlignment="1">
      <alignment horizontal="center" vertical="center"/>
    </xf>
    <xf numFmtId="0" fontId="9" fillId="0" borderId="16" xfId="0" applyFont="1" applyBorder="1" applyAlignment="1">
      <alignment horizontal="center" vertical="center"/>
    </xf>
    <xf numFmtId="0" fontId="9" fillId="0" borderId="11" xfId="0" applyFont="1" applyBorder="1" applyAlignment="1">
      <alignment horizontal="center" vertical="center"/>
    </xf>
    <xf numFmtId="0" fontId="9" fillId="0" borderId="0" xfId="0" applyFont="1" applyAlignment="1">
      <alignment horizontal="center" vertical="center"/>
    </xf>
    <xf numFmtId="0" fontId="9" fillId="0" borderId="18" xfId="0" applyFont="1" applyBorder="1" applyAlignment="1">
      <alignment horizontal="center" vertical="center"/>
    </xf>
    <xf numFmtId="0" fontId="46" fillId="0" borderId="11" xfId="0" applyFont="1" applyBorder="1" applyAlignment="1">
      <alignment horizontal="left" vertical="center" wrapText="1"/>
    </xf>
    <xf numFmtId="0" fontId="46" fillId="0" borderId="0" xfId="0" applyFont="1" applyAlignment="1">
      <alignment horizontal="left" vertical="center" wrapText="1"/>
    </xf>
    <xf numFmtId="0" fontId="46" fillId="0" borderId="18" xfId="0" applyFont="1" applyBorder="1" applyAlignment="1">
      <alignment horizontal="left" vertical="center" wrapText="1"/>
    </xf>
    <xf numFmtId="0" fontId="46" fillId="3" borderId="11" xfId="0" applyFont="1" applyFill="1" applyBorder="1" applyAlignment="1">
      <alignment horizontal="left" vertical="center" wrapText="1"/>
    </xf>
    <xf numFmtId="0" fontId="46" fillId="3" borderId="0" xfId="0" applyFont="1" applyFill="1" applyAlignment="1">
      <alignment horizontal="left" vertical="center" wrapText="1"/>
    </xf>
    <xf numFmtId="0" fontId="46" fillId="3" borderId="18" xfId="0" applyFont="1" applyFill="1" applyBorder="1" applyAlignment="1">
      <alignment horizontal="left" vertical="center" wrapText="1"/>
    </xf>
    <xf numFmtId="0" fontId="9" fillId="4" borderId="9" xfId="0" applyFont="1" applyFill="1" applyBorder="1" applyAlignment="1">
      <alignment horizontal="center" vertical="center"/>
    </xf>
    <xf numFmtId="0" fontId="9" fillId="4" borderId="10" xfId="0" applyFont="1" applyFill="1" applyBorder="1" applyAlignment="1">
      <alignment horizontal="center" vertical="center"/>
    </xf>
    <xf numFmtId="0" fontId="9" fillId="4" borderId="14" xfId="0" applyFont="1" applyFill="1" applyBorder="1" applyAlignment="1">
      <alignment horizontal="center" vertical="center"/>
    </xf>
    <xf numFmtId="0" fontId="10" fillId="0" borderId="29" xfId="0" applyFont="1" applyBorder="1" applyAlignment="1">
      <alignment horizontal="left" vertical="center" wrapText="1"/>
    </xf>
    <xf numFmtId="0" fontId="10" fillId="0" borderId="2" xfId="0" applyFont="1" applyBorder="1" applyAlignment="1">
      <alignment horizontal="left" vertical="center" wrapText="1"/>
    </xf>
    <xf numFmtId="0" fontId="10" fillId="0" borderId="16" xfId="0" applyFont="1" applyBorder="1" applyAlignment="1">
      <alignment horizontal="left" vertical="center" wrapText="1"/>
    </xf>
    <xf numFmtId="0" fontId="42" fillId="0" borderId="9" xfId="0" applyFont="1" applyBorder="1" applyAlignment="1">
      <alignment horizontal="left" vertical="center" wrapText="1"/>
    </xf>
    <xf numFmtId="0" fontId="42" fillId="0" borderId="10" xfId="0" applyFont="1" applyBorder="1" applyAlignment="1">
      <alignment horizontal="left" vertical="center" wrapText="1"/>
    </xf>
    <xf numFmtId="0" fontId="42" fillId="0" borderId="14" xfId="0" applyFont="1" applyBorder="1" applyAlignment="1">
      <alignment horizontal="left" vertical="center" wrapText="1"/>
    </xf>
    <xf numFmtId="0" fontId="10" fillId="0" borderId="9" xfId="0" applyFont="1" applyBorder="1" applyAlignment="1">
      <alignment horizontal="left" vertical="center" wrapText="1"/>
    </xf>
    <xf numFmtId="0" fontId="10" fillId="0" borderId="10" xfId="0" applyFont="1" applyBorder="1" applyAlignment="1">
      <alignment horizontal="left" vertical="center" wrapText="1"/>
    </xf>
    <xf numFmtId="0" fontId="10" fillId="0" borderId="14" xfId="0" applyFont="1" applyBorder="1" applyAlignment="1">
      <alignment horizontal="left" vertical="center" wrapText="1"/>
    </xf>
    <xf numFmtId="0" fontId="13" fillId="0" borderId="9" xfId="0" applyFont="1" applyBorder="1" applyAlignment="1">
      <alignment horizontal="center" vertical="center" wrapText="1"/>
    </xf>
    <xf numFmtId="0" fontId="13" fillId="0" borderId="10" xfId="0" applyFont="1" applyBorder="1" applyAlignment="1">
      <alignment horizontal="center" vertical="center" wrapText="1"/>
    </xf>
    <xf numFmtId="0" fontId="13" fillId="0" borderId="14" xfId="0" applyFont="1" applyBorder="1" applyAlignment="1">
      <alignment horizontal="center" vertical="center" wrapText="1"/>
    </xf>
    <xf numFmtId="2" fontId="9" fillId="0" borderId="0" xfId="0" applyNumberFormat="1" applyFont="1" applyAlignment="1">
      <alignment horizontal="center" vertical="center"/>
    </xf>
    <xf numFmtId="0" fontId="8" fillId="0" borderId="2" xfId="0" applyFont="1" applyBorder="1" applyAlignment="1">
      <alignment horizontal="center" wrapText="1"/>
    </xf>
    <xf numFmtId="0" fontId="8" fillId="0" borderId="16" xfId="0" applyFont="1" applyBorder="1" applyAlignment="1">
      <alignment horizontal="center" wrapText="1"/>
    </xf>
    <xf numFmtId="0" fontId="8" fillId="0" borderId="29" xfId="0" applyFont="1" applyBorder="1" applyAlignment="1">
      <alignment horizontal="center"/>
    </xf>
    <xf numFmtId="0" fontId="8" fillId="0" borderId="2" xfId="0" applyFont="1" applyBorder="1" applyAlignment="1">
      <alignment horizontal="center"/>
    </xf>
    <xf numFmtId="2" fontId="8" fillId="0" borderId="0" xfId="0" applyNumberFormat="1" applyFont="1" applyAlignment="1">
      <alignment horizontal="center" vertical="center"/>
    </xf>
    <xf numFmtId="0" fontId="10" fillId="0" borderId="12" xfId="0" applyFont="1" applyBorder="1" applyAlignment="1">
      <alignment horizontal="center" vertical="center" wrapText="1"/>
    </xf>
    <xf numFmtId="166" fontId="11" fillId="0" borderId="16" xfId="0" applyNumberFormat="1" applyFont="1" applyBorder="1" applyAlignment="1">
      <alignment horizontal="center" vertical="center"/>
    </xf>
    <xf numFmtId="166" fontId="11" fillId="0" borderId="21" xfId="0" applyNumberFormat="1" applyFont="1" applyBorder="1" applyAlignment="1">
      <alignment horizontal="center" vertical="center"/>
    </xf>
    <xf numFmtId="4" fontId="11" fillId="0" borderId="29" xfId="0" applyNumberFormat="1" applyFont="1" applyBorder="1" applyAlignment="1">
      <alignment horizontal="center" vertical="center"/>
    </xf>
    <xf numFmtId="4" fontId="11" fillId="0" borderId="19" xfId="0" applyNumberFormat="1" applyFont="1" applyBorder="1" applyAlignment="1">
      <alignment horizontal="center" vertical="center"/>
    </xf>
    <xf numFmtId="0" fontId="32" fillId="0" borderId="13" xfId="0" applyFont="1" applyBorder="1" applyAlignment="1">
      <alignment horizontal="center" vertical="center"/>
    </xf>
    <xf numFmtId="0" fontId="32" fillId="0" borderId="3" xfId="0" applyFont="1" applyBorder="1" applyAlignment="1">
      <alignment horizontal="center" vertical="center"/>
    </xf>
    <xf numFmtId="0" fontId="32" fillId="0" borderId="15" xfId="0" applyFont="1" applyBorder="1" applyAlignment="1">
      <alignment horizontal="center" vertical="center"/>
    </xf>
    <xf numFmtId="0" fontId="9" fillId="0" borderId="9" xfId="0" applyFont="1" applyBorder="1" applyAlignment="1">
      <alignment horizontal="left" vertical="center"/>
    </xf>
    <xf numFmtId="0" fontId="9" fillId="0" borderId="10" xfId="0" applyFont="1" applyBorder="1" applyAlignment="1">
      <alignment horizontal="left" vertical="center"/>
    </xf>
    <xf numFmtId="0" fontId="10" fillId="0" borderId="30" xfId="0" applyFont="1" applyBorder="1" applyAlignment="1">
      <alignment horizontal="left" vertical="center"/>
    </xf>
    <xf numFmtId="0" fontId="10" fillId="0" borderId="31" xfId="0" applyFont="1" applyBorder="1" applyAlignment="1">
      <alignment horizontal="left" vertical="center"/>
    </xf>
    <xf numFmtId="0" fontId="22" fillId="0" borderId="9" xfId="0" applyFont="1" applyBorder="1" applyAlignment="1">
      <alignment horizontal="left" vertical="top"/>
    </xf>
    <xf numFmtId="0" fontId="22" fillId="0" borderId="10" xfId="0" applyFont="1" applyBorder="1" applyAlignment="1">
      <alignment horizontal="left" vertical="top"/>
    </xf>
    <xf numFmtId="0" fontId="22" fillId="0" borderId="14" xfId="0" applyFont="1" applyBorder="1" applyAlignment="1">
      <alignment horizontal="left" vertical="top"/>
    </xf>
    <xf numFmtId="2" fontId="24" fillId="0" borderId="40" xfId="0" applyNumberFormat="1" applyFont="1" applyBorder="1" applyAlignment="1">
      <alignment horizontal="center" vertical="center" wrapText="1"/>
    </xf>
    <xf numFmtId="2" fontId="24" fillId="0" borderId="7" xfId="0" applyNumberFormat="1" applyFont="1" applyBorder="1" applyAlignment="1">
      <alignment horizontal="center" vertical="center" wrapText="1"/>
    </xf>
    <xf numFmtId="0" fontId="24" fillId="0" borderId="23" xfId="0" applyFont="1" applyBorder="1" applyAlignment="1">
      <alignment horizontal="center" vertical="center" wrapText="1"/>
    </xf>
    <xf numFmtId="0" fontId="24" fillId="0" borderId="5" xfId="0" applyFont="1" applyBorder="1" applyAlignment="1">
      <alignment horizontal="center" vertical="center" wrapText="1"/>
    </xf>
    <xf numFmtId="43" fontId="14" fillId="9" borderId="9" xfId="15" applyNumberFormat="1" applyFont="1" applyFill="1" applyBorder="1" applyAlignment="1" applyProtection="1">
      <alignment horizontal="center" vertical="center" wrapText="1"/>
      <protection locked="0"/>
    </xf>
    <xf numFmtId="43" fontId="14" fillId="9" borderId="14" xfId="15" applyNumberFormat="1" applyFont="1" applyFill="1" applyBorder="1" applyAlignment="1" applyProtection="1">
      <alignment horizontal="center" vertical="center" wrapText="1"/>
      <protection locked="0"/>
    </xf>
    <xf numFmtId="164" fontId="10" fillId="5" borderId="9" xfId="12" applyNumberFormat="1" applyFont="1" applyFill="1" applyBorder="1" applyAlignment="1">
      <alignment horizontal="center" vertical="center"/>
    </xf>
    <xf numFmtId="164" fontId="10" fillId="5" borderId="10" xfId="12" applyNumberFormat="1" applyFont="1" applyFill="1" applyBorder="1" applyAlignment="1">
      <alignment horizontal="center" vertical="center"/>
    </xf>
    <xf numFmtId="164" fontId="10" fillId="5" borderId="14" xfId="12" applyNumberFormat="1" applyFont="1" applyFill="1" applyBorder="1" applyAlignment="1">
      <alignment horizontal="center" vertical="center"/>
    </xf>
    <xf numFmtId="0" fontId="24" fillId="0" borderId="23" xfId="0" applyFont="1" applyBorder="1" applyAlignment="1">
      <alignment horizontal="left" vertical="center" wrapText="1"/>
    </xf>
    <xf numFmtId="0" fontId="24" fillId="0" borderId="5" xfId="0" applyFont="1" applyBorder="1" applyAlignment="1">
      <alignment horizontal="left" vertical="center" wrapText="1"/>
    </xf>
    <xf numFmtId="4" fontId="10" fillId="3" borderId="29" xfId="0" applyNumberFormat="1" applyFont="1" applyFill="1" applyBorder="1" applyAlignment="1">
      <alignment horizontal="center" vertical="center" wrapText="1"/>
    </xf>
    <xf numFmtId="4" fontId="10" fillId="3" borderId="16" xfId="0" applyNumberFormat="1" applyFont="1" applyFill="1" applyBorder="1" applyAlignment="1">
      <alignment horizontal="center" vertical="center" wrapText="1"/>
    </xf>
    <xf numFmtId="168" fontId="14" fillId="0" borderId="9" xfId="0" applyNumberFormat="1" applyFont="1" applyBorder="1" applyAlignment="1">
      <alignment horizontal="center" vertical="center" wrapText="1"/>
    </xf>
    <xf numFmtId="168" fontId="14" fillId="0" borderId="14" xfId="0" applyNumberFormat="1" applyFont="1" applyBorder="1" applyAlignment="1">
      <alignment horizontal="center" vertical="center" wrapText="1"/>
    </xf>
    <xf numFmtId="4" fontId="23" fillId="0" borderId="24" xfId="0" applyNumberFormat="1" applyFont="1" applyBorder="1" applyAlignment="1">
      <alignment horizontal="center" vertical="center" wrapText="1"/>
    </xf>
    <xf numFmtId="4" fontId="23" fillId="0" borderId="25" xfId="0" applyNumberFormat="1" applyFont="1" applyBorder="1" applyAlignment="1">
      <alignment horizontal="center" vertical="center" wrapText="1"/>
    </xf>
    <xf numFmtId="164" fontId="10" fillId="10" borderId="12" xfId="12" applyNumberFormat="1" applyFont="1" applyFill="1" applyBorder="1" applyAlignment="1">
      <alignment horizontal="center" vertical="center"/>
    </xf>
    <xf numFmtId="0" fontId="23" fillId="5" borderId="82" xfId="0" applyFont="1" applyFill="1" applyBorder="1" applyAlignment="1">
      <alignment horizontal="center" vertical="center" wrapText="1"/>
    </xf>
    <xf numFmtId="0" fontId="23" fillId="5" borderId="27" xfId="0" applyFont="1" applyFill="1" applyBorder="1" applyAlignment="1">
      <alignment horizontal="center" vertical="center" wrapText="1"/>
    </xf>
    <xf numFmtId="0" fontId="24" fillId="0" borderId="8" xfId="0" applyFont="1" applyBorder="1" applyAlignment="1">
      <alignment horizontal="left" vertical="center" wrapText="1"/>
    </xf>
    <xf numFmtId="0" fontId="24" fillId="0" borderId="84" xfId="0" applyFont="1" applyBorder="1" applyAlignment="1">
      <alignment horizontal="left" vertical="center" wrapText="1"/>
    </xf>
    <xf numFmtId="164" fontId="10" fillId="5" borderId="12" xfId="12" applyNumberFormat="1" applyFont="1" applyFill="1" applyBorder="1" applyAlignment="1">
      <alignment horizontal="center" vertical="center"/>
    </xf>
    <xf numFmtId="43" fontId="14" fillId="9" borderId="19" xfId="15" applyNumberFormat="1" applyFont="1" applyFill="1" applyBorder="1" applyAlignment="1" applyProtection="1">
      <alignment horizontal="center" vertical="center" wrapText="1"/>
      <protection locked="0"/>
    </xf>
    <xf numFmtId="43" fontId="14" fillId="9" borderId="21" xfId="15" applyNumberFormat="1" applyFont="1" applyFill="1" applyBorder="1" applyAlignment="1" applyProtection="1">
      <alignment horizontal="center" vertical="center" wrapText="1"/>
      <protection locked="0"/>
    </xf>
    <xf numFmtId="1" fontId="24" fillId="3" borderId="23" xfId="0" applyNumberFormat="1" applyFont="1" applyFill="1" applyBorder="1" applyAlignment="1">
      <alignment horizontal="center" vertical="center" wrapText="1"/>
    </xf>
    <xf numFmtId="0" fontId="24" fillId="3" borderId="53" xfId="0" applyFont="1" applyFill="1" applyBorder="1" applyAlignment="1">
      <alignment horizontal="center" vertical="center" wrapText="1"/>
    </xf>
    <xf numFmtId="0" fontId="24" fillId="3" borderId="5" xfId="0" applyFont="1" applyFill="1" applyBorder="1" applyAlignment="1">
      <alignment horizontal="center" vertical="center" wrapText="1"/>
    </xf>
    <xf numFmtId="0" fontId="24" fillId="3" borderId="41" xfId="0" applyFont="1" applyFill="1" applyBorder="1" applyAlignment="1">
      <alignment horizontal="left" vertical="center" wrapText="1"/>
    </xf>
    <xf numFmtId="0" fontId="24" fillId="3" borderId="43" xfId="0" applyFont="1" applyFill="1" applyBorder="1" applyAlignment="1">
      <alignment horizontal="left" vertical="center" wrapText="1"/>
    </xf>
    <xf numFmtId="0" fontId="24" fillId="3" borderId="42" xfId="0" applyFont="1" applyFill="1" applyBorder="1" applyAlignment="1">
      <alignment horizontal="left" vertical="center" wrapText="1"/>
    </xf>
    <xf numFmtId="0" fontId="24" fillId="0" borderId="9" xfId="0" applyFont="1" applyBorder="1" applyAlignment="1">
      <alignment horizontal="center" vertical="center" wrapText="1"/>
    </xf>
    <xf numFmtId="0" fontId="24" fillId="0" borderId="14" xfId="0" applyFont="1" applyBorder="1" applyAlignment="1">
      <alignment horizontal="center" vertical="center" wrapText="1"/>
    </xf>
    <xf numFmtId="0" fontId="11" fillId="5" borderId="12" xfId="0" applyFont="1" applyFill="1" applyBorder="1" applyAlignment="1">
      <alignment horizontal="center" vertical="center" wrapText="1"/>
    </xf>
    <xf numFmtId="0" fontId="11" fillId="10" borderId="12" xfId="0" applyFont="1" applyFill="1" applyBorder="1" applyAlignment="1">
      <alignment horizontal="center" vertical="center" wrapText="1"/>
    </xf>
    <xf numFmtId="164" fontId="10" fillId="13" borderId="12" xfId="12" applyNumberFormat="1" applyFont="1" applyFill="1" applyBorder="1" applyAlignment="1">
      <alignment horizontal="center" vertical="center"/>
    </xf>
    <xf numFmtId="164" fontId="10" fillId="12" borderId="12" xfId="12" applyNumberFormat="1" applyFont="1" applyFill="1" applyBorder="1" applyAlignment="1">
      <alignment horizontal="center" vertical="center"/>
    </xf>
    <xf numFmtId="0" fontId="11" fillId="13" borderId="12" xfId="0" applyFont="1" applyFill="1" applyBorder="1" applyAlignment="1">
      <alignment horizontal="center" vertical="center" wrapText="1"/>
    </xf>
    <xf numFmtId="164" fontId="10" fillId="12" borderId="9" xfId="12" applyNumberFormat="1" applyFont="1" applyFill="1" applyBorder="1" applyAlignment="1">
      <alignment horizontal="center" vertical="center"/>
    </xf>
    <xf numFmtId="164" fontId="10" fillId="12" borderId="14" xfId="12" applyNumberFormat="1" applyFont="1" applyFill="1" applyBorder="1" applyAlignment="1">
      <alignment horizontal="center" vertical="center"/>
    </xf>
    <xf numFmtId="0" fontId="24" fillId="0" borderId="68" xfId="0" applyFont="1" applyBorder="1" applyAlignment="1">
      <alignment horizontal="center" vertical="center" wrapText="1"/>
    </xf>
    <xf numFmtId="0" fontId="24" fillId="0" borderId="65" xfId="0" applyFont="1" applyBorder="1" applyAlignment="1">
      <alignment horizontal="center" vertical="center" wrapText="1"/>
    </xf>
    <xf numFmtId="4" fontId="23" fillId="0" borderId="55" xfId="0" applyNumberFormat="1" applyFont="1" applyBorder="1" applyAlignment="1">
      <alignment horizontal="center" vertical="center" wrapText="1"/>
    </xf>
    <xf numFmtId="4" fontId="23" fillId="0" borderId="56" xfId="0" applyNumberFormat="1" applyFont="1" applyBorder="1" applyAlignment="1">
      <alignment horizontal="center" vertical="center" wrapText="1"/>
    </xf>
    <xf numFmtId="171" fontId="23" fillId="3" borderId="57" xfId="7" applyNumberFormat="1" applyFont="1" applyFill="1" applyBorder="1" applyAlignment="1">
      <alignment horizontal="center" vertical="center"/>
    </xf>
    <xf numFmtId="171" fontId="23" fillId="3" borderId="54" xfId="7" applyNumberFormat="1" applyFont="1" applyFill="1" applyBorder="1" applyAlignment="1">
      <alignment horizontal="center" vertical="center"/>
    </xf>
    <xf numFmtId="0" fontId="24" fillId="0" borderId="36" xfId="0" applyFont="1" applyBorder="1" applyAlignment="1">
      <alignment horizontal="center" vertical="center" wrapText="1"/>
    </xf>
    <xf numFmtId="164" fontId="51" fillId="5" borderId="10" xfId="12" applyNumberFormat="1" applyFont="1" applyFill="1" applyBorder="1" applyAlignment="1">
      <alignment horizontal="center" vertical="center"/>
    </xf>
    <xf numFmtId="164" fontId="51" fillId="5" borderId="14" xfId="12" applyNumberFormat="1" applyFont="1" applyFill="1" applyBorder="1" applyAlignment="1">
      <alignment horizontal="center" vertical="center"/>
    </xf>
    <xf numFmtId="0" fontId="23" fillId="5" borderId="12" xfId="0" applyFont="1" applyFill="1" applyBorder="1" applyAlignment="1">
      <alignment horizontal="center" vertical="center" wrapText="1"/>
    </xf>
    <xf numFmtId="0" fontId="11" fillId="12" borderId="12" xfId="0" applyFont="1" applyFill="1" applyBorder="1" applyAlignment="1">
      <alignment horizontal="center" vertical="center" wrapText="1"/>
    </xf>
    <xf numFmtId="164" fontId="10" fillId="9" borderId="12" xfId="12" applyNumberFormat="1" applyFont="1" applyFill="1" applyBorder="1" applyAlignment="1">
      <alignment horizontal="center" vertical="center"/>
    </xf>
    <xf numFmtId="0" fontId="14" fillId="0" borderId="29" xfId="0" applyFont="1" applyBorder="1" applyAlignment="1">
      <alignment horizontal="center"/>
    </xf>
    <xf numFmtId="0" fontId="14" fillId="0" borderId="2" xfId="0" applyFont="1" applyBorder="1" applyAlignment="1">
      <alignment horizontal="center"/>
    </xf>
    <xf numFmtId="0" fontId="14" fillId="0" borderId="2" xfId="0" applyFont="1" applyBorder="1" applyAlignment="1">
      <alignment horizontal="center" wrapText="1"/>
    </xf>
    <xf numFmtId="0" fontId="14" fillId="0" borderId="16" xfId="0" applyFont="1" applyBorder="1" applyAlignment="1">
      <alignment horizontal="center" wrapText="1"/>
    </xf>
    <xf numFmtId="0" fontId="22" fillId="0" borderId="13" xfId="0" applyFont="1" applyBorder="1" applyAlignment="1">
      <alignment horizontal="center" vertical="center"/>
    </xf>
    <xf numFmtId="0" fontId="22" fillId="0" borderId="3" xfId="0" applyFont="1" applyBorder="1" applyAlignment="1">
      <alignment horizontal="center" vertical="center"/>
    </xf>
    <xf numFmtId="0" fontId="22" fillId="0" borderId="15" xfId="0" applyFont="1" applyBorder="1" applyAlignment="1">
      <alignment horizontal="center" vertical="center"/>
    </xf>
    <xf numFmtId="0" fontId="22" fillId="0" borderId="30" xfId="0" applyFont="1" applyBorder="1" applyAlignment="1">
      <alignment horizontal="left" vertical="center"/>
    </xf>
    <xf numFmtId="0" fontId="22" fillId="0" borderId="31" xfId="0" applyFont="1" applyBorder="1" applyAlignment="1">
      <alignment horizontal="left" vertical="center"/>
    </xf>
    <xf numFmtId="0" fontId="22" fillId="0" borderId="32" xfId="0" applyFont="1" applyBorder="1" applyAlignment="1">
      <alignment horizontal="left" vertical="center"/>
    </xf>
    <xf numFmtId="0" fontId="22" fillId="0" borderId="33" xfId="0" applyFont="1" applyBorder="1" applyAlignment="1">
      <alignment horizontal="left" vertical="center"/>
    </xf>
    <xf numFmtId="0" fontId="22" fillId="0" borderId="9" xfId="0" applyFont="1" applyBorder="1" applyAlignment="1">
      <alignment horizontal="left" vertical="center" wrapText="1"/>
    </xf>
    <xf numFmtId="0" fontId="22" fillId="0" borderId="10" xfId="0" applyFont="1" applyBorder="1" applyAlignment="1">
      <alignment horizontal="left" vertical="center" wrapText="1"/>
    </xf>
    <xf numFmtId="0" fontId="22" fillId="0" borderId="14" xfId="0" applyFont="1" applyBorder="1" applyAlignment="1">
      <alignment horizontal="left" vertical="center" wrapText="1"/>
    </xf>
    <xf numFmtId="4" fontId="23" fillId="0" borderId="27" xfId="0" quotePrefix="1" applyNumberFormat="1" applyFont="1" applyBorder="1" applyAlignment="1">
      <alignment horizontal="center" vertical="center" wrapText="1"/>
    </xf>
    <xf numFmtId="4" fontId="23" fillId="0" borderId="28" xfId="0" applyNumberFormat="1" applyFont="1" applyBorder="1" applyAlignment="1">
      <alignment horizontal="center" vertical="center" wrapText="1"/>
    </xf>
    <xf numFmtId="4" fontId="23" fillId="0" borderId="67" xfId="0" applyNumberFormat="1" applyFont="1" applyBorder="1" applyAlignment="1">
      <alignment horizontal="center" vertical="center" wrapText="1"/>
    </xf>
    <xf numFmtId="0" fontId="22" fillId="0" borderId="62" xfId="0" applyFont="1" applyBorder="1" applyAlignment="1">
      <alignment horizontal="left" vertical="center" wrapText="1"/>
    </xf>
    <xf numFmtId="0" fontId="22" fillId="0" borderId="1" xfId="0" applyFont="1" applyBorder="1" applyAlignment="1">
      <alignment horizontal="left" vertical="center" wrapText="1"/>
    </xf>
    <xf numFmtId="0" fontId="23" fillId="5" borderId="28" xfId="0" applyFont="1" applyFill="1" applyBorder="1" applyAlignment="1">
      <alignment vertical="center" wrapText="1"/>
    </xf>
    <xf numFmtId="0" fontId="28" fillId="0" borderId="11" xfId="0" applyFont="1" applyBorder="1" applyAlignment="1">
      <alignment horizontal="left" vertical="center" wrapText="1"/>
    </xf>
    <xf numFmtId="0" fontId="28" fillId="0" borderId="0" xfId="0" applyFont="1" applyAlignment="1">
      <alignment horizontal="left" vertical="center" wrapText="1"/>
    </xf>
    <xf numFmtId="0" fontId="28" fillId="0" borderId="18" xfId="0" applyFont="1" applyBorder="1" applyAlignment="1">
      <alignment horizontal="left" vertical="center" wrapText="1"/>
    </xf>
    <xf numFmtId="0" fontId="22" fillId="0" borderId="34" xfId="0" applyFont="1" applyBorder="1" applyAlignment="1">
      <alignment horizontal="center" vertical="center" wrapText="1"/>
    </xf>
    <xf numFmtId="0" fontId="22" fillId="0" borderId="35" xfId="0" applyFont="1" applyBorder="1" applyAlignment="1">
      <alignment horizontal="center" vertical="center" wrapText="1"/>
    </xf>
    <xf numFmtId="0" fontId="22" fillId="0" borderId="64" xfId="0" applyFont="1" applyBorder="1" applyAlignment="1">
      <alignment horizontal="center" vertical="center" wrapText="1"/>
    </xf>
    <xf numFmtId="0" fontId="24" fillId="3" borderId="23" xfId="0" applyFont="1" applyFill="1" applyBorder="1" applyAlignment="1">
      <alignment horizontal="left" vertical="center" wrapText="1"/>
    </xf>
    <xf numFmtId="0" fontId="24" fillId="3" borderId="53" xfId="0" applyFont="1" applyFill="1" applyBorder="1" applyAlignment="1">
      <alignment horizontal="left" vertical="center" wrapText="1"/>
    </xf>
    <xf numFmtId="0" fontId="24" fillId="3" borderId="5" xfId="0" applyFont="1" applyFill="1" applyBorder="1" applyAlignment="1">
      <alignment horizontal="left" vertical="center" wrapText="1"/>
    </xf>
    <xf numFmtId="2" fontId="24" fillId="3" borderId="23" xfId="7" applyNumberFormat="1" applyFont="1" applyFill="1" applyBorder="1" applyAlignment="1">
      <alignment horizontal="center" vertical="center" wrapText="1"/>
    </xf>
    <xf numFmtId="2" fontId="24" fillId="3" borderId="53" xfId="7" applyNumberFormat="1" applyFont="1" applyFill="1" applyBorder="1" applyAlignment="1">
      <alignment horizontal="center" vertical="center" wrapText="1"/>
    </xf>
    <xf numFmtId="2" fontId="24" fillId="3" borderId="5" xfId="7" applyNumberFormat="1" applyFont="1" applyFill="1" applyBorder="1" applyAlignment="1">
      <alignment horizontal="center" vertical="center" wrapText="1"/>
    </xf>
    <xf numFmtId="4" fontId="23" fillId="0" borderId="26" xfId="0" applyNumberFormat="1" applyFont="1" applyBorder="1" applyAlignment="1">
      <alignment horizontal="center" vertical="center" wrapText="1"/>
    </xf>
    <xf numFmtId="4" fontId="23" fillId="0" borderId="44" xfId="0" applyNumberFormat="1" applyFont="1" applyBorder="1" applyAlignment="1">
      <alignment horizontal="center" vertical="center" wrapText="1"/>
    </xf>
    <xf numFmtId="4" fontId="23" fillId="0" borderId="6" xfId="0" applyNumberFormat="1" applyFont="1" applyBorder="1" applyAlignment="1">
      <alignment horizontal="center" vertical="center" wrapText="1"/>
    </xf>
    <xf numFmtId="0" fontId="24" fillId="0" borderId="27" xfId="0" applyFont="1" applyBorder="1" applyAlignment="1">
      <alignment horizontal="left" vertical="center" wrapText="1"/>
    </xf>
    <xf numFmtId="0" fontId="24" fillId="0" borderId="28" xfId="0" applyFont="1" applyBorder="1" applyAlignment="1">
      <alignment horizontal="left" vertical="center" wrapText="1"/>
    </xf>
    <xf numFmtId="0" fontId="24" fillId="0" borderId="67" xfId="0" applyFont="1" applyBorder="1" applyAlignment="1">
      <alignment horizontal="left" vertical="center" wrapText="1"/>
    </xf>
    <xf numFmtId="0" fontId="23" fillId="5" borderId="28" xfId="0" applyFont="1" applyFill="1" applyBorder="1" applyAlignment="1">
      <alignment horizontal="center" vertical="center" wrapText="1"/>
    </xf>
    <xf numFmtId="0" fontId="44" fillId="5" borderId="9" xfId="0" applyFont="1" applyFill="1" applyBorder="1" applyAlignment="1">
      <alignment horizontal="center" vertical="center" wrapText="1"/>
    </xf>
    <xf numFmtId="0" fontId="44" fillId="5" borderId="10" xfId="0" applyFont="1" applyFill="1" applyBorder="1" applyAlignment="1">
      <alignment horizontal="center" vertical="center" wrapText="1"/>
    </xf>
    <xf numFmtId="0" fontId="44" fillId="5" borderId="83" xfId="0" applyFont="1" applyFill="1" applyBorder="1" applyAlignment="1">
      <alignment horizontal="center" vertical="center" wrapText="1"/>
    </xf>
    <xf numFmtId="164" fontId="10" fillId="9" borderId="9" xfId="12" applyNumberFormat="1" applyFont="1" applyFill="1" applyBorder="1" applyAlignment="1">
      <alignment horizontal="center" vertical="center"/>
    </xf>
    <xf numFmtId="164" fontId="10" fillId="9" borderId="14" xfId="12" applyNumberFormat="1" applyFont="1" applyFill="1" applyBorder="1" applyAlignment="1">
      <alignment horizontal="center" vertical="center"/>
    </xf>
    <xf numFmtId="164" fontId="10" fillId="9" borderId="9" xfId="12" applyNumberFormat="1" applyFont="1" applyFill="1" applyBorder="1" applyAlignment="1">
      <alignment horizontal="right" vertical="center"/>
    </xf>
    <xf numFmtId="164" fontId="10" fillId="9" borderId="10" xfId="12" applyNumberFormat="1" applyFont="1" applyFill="1" applyBorder="1" applyAlignment="1">
      <alignment horizontal="right" vertical="center"/>
    </xf>
    <xf numFmtId="164" fontId="10" fillId="9" borderId="14" xfId="12" applyNumberFormat="1" applyFont="1" applyFill="1" applyBorder="1" applyAlignment="1">
      <alignment horizontal="right" vertical="center"/>
    </xf>
    <xf numFmtId="164" fontId="49" fillId="0" borderId="27" xfId="6" applyFont="1" applyBorder="1" applyAlignment="1">
      <alignment horizontal="left" vertical="center"/>
    </xf>
    <xf numFmtId="164" fontId="49" fillId="0" borderId="28" xfId="6" applyFont="1" applyBorder="1" applyAlignment="1">
      <alignment horizontal="left" vertical="center"/>
    </xf>
    <xf numFmtId="164" fontId="49" fillId="0" borderId="67" xfId="6" applyFont="1" applyBorder="1" applyAlignment="1">
      <alignment horizontal="left" vertical="center"/>
    </xf>
    <xf numFmtId="164" fontId="49" fillId="0" borderId="8" xfId="6" applyFont="1" applyBorder="1" applyAlignment="1">
      <alignment horizontal="left" vertical="center"/>
    </xf>
    <xf numFmtId="164" fontId="49" fillId="0" borderId="84" xfId="6" applyFont="1" applyBorder="1" applyAlignment="1">
      <alignment horizontal="left" vertical="center"/>
    </xf>
    <xf numFmtId="0" fontId="24" fillId="0" borderId="66" xfId="0" applyFont="1" applyBorder="1" applyAlignment="1">
      <alignment horizontal="center" vertical="center" wrapText="1"/>
    </xf>
    <xf numFmtId="1" fontId="24" fillId="0" borderId="8" xfId="0" applyNumberFormat="1" applyFont="1" applyBorder="1" applyAlignment="1">
      <alignment horizontal="center" vertical="center" wrapText="1"/>
    </xf>
    <xf numFmtId="2" fontId="22" fillId="0" borderId="2" xfId="0" applyNumberFormat="1" applyFont="1" applyBorder="1" applyAlignment="1">
      <alignment horizontal="center" vertical="center"/>
    </xf>
    <xf numFmtId="2" fontId="22" fillId="0" borderId="0" xfId="0" applyNumberFormat="1" applyFont="1" applyAlignment="1">
      <alignment horizontal="center" vertical="center"/>
    </xf>
    <xf numFmtId="0" fontId="22" fillId="0" borderId="29" xfId="0" applyFont="1" applyBorder="1" applyAlignment="1">
      <alignment horizontal="left" vertical="center" wrapText="1"/>
    </xf>
    <xf numFmtId="0" fontId="22" fillId="0" borderId="2" xfId="0" applyFont="1" applyBorder="1" applyAlignment="1">
      <alignment horizontal="left" vertical="center" wrapText="1"/>
    </xf>
    <xf numFmtId="0" fontId="22" fillId="0" borderId="16" xfId="0" applyFont="1" applyBorder="1" applyAlignment="1">
      <alignment horizontal="left" vertical="center" wrapText="1"/>
    </xf>
    <xf numFmtId="4" fontId="23" fillId="0" borderId="52" xfId="0" quotePrefix="1" applyNumberFormat="1" applyFont="1" applyBorder="1" applyAlignment="1">
      <alignment horizontal="center" vertical="center" wrapText="1"/>
    </xf>
    <xf numFmtId="4" fontId="23" fillId="0" borderId="22" xfId="0" quotePrefix="1" applyNumberFormat="1" applyFont="1" applyBorder="1" applyAlignment="1">
      <alignment horizontal="center" vertical="center" wrapText="1"/>
    </xf>
    <xf numFmtId="4" fontId="23" fillId="0" borderId="69" xfId="0" quotePrefix="1" applyNumberFormat="1" applyFont="1" applyBorder="1" applyAlignment="1">
      <alignment horizontal="center" vertical="center" wrapText="1"/>
    </xf>
    <xf numFmtId="0" fontId="22" fillId="0" borderId="20" xfId="0" applyFont="1" applyBorder="1" applyAlignment="1">
      <alignment horizontal="center" vertical="center"/>
    </xf>
    <xf numFmtId="171" fontId="23" fillId="3" borderId="51" xfId="7" applyNumberFormat="1" applyFont="1" applyFill="1" applyBorder="1" applyAlignment="1">
      <alignment horizontal="center" vertical="center"/>
    </xf>
    <xf numFmtId="171" fontId="23" fillId="3" borderId="40" xfId="7" applyNumberFormat="1" applyFont="1" applyFill="1" applyBorder="1" applyAlignment="1">
      <alignment horizontal="center" vertical="center"/>
    </xf>
    <xf numFmtId="171" fontId="23" fillId="3" borderId="41" xfId="7" applyNumberFormat="1" applyFont="1" applyFill="1" applyBorder="1" applyAlignment="1">
      <alignment horizontal="center" vertical="center"/>
    </xf>
    <xf numFmtId="4" fontId="23" fillId="0" borderId="60" xfId="0" applyNumberFormat="1" applyFont="1" applyBorder="1" applyAlignment="1">
      <alignment horizontal="center" vertical="center" wrapText="1"/>
    </xf>
    <xf numFmtId="173" fontId="23" fillId="3" borderId="19" xfId="7" applyNumberFormat="1" applyFont="1" applyFill="1" applyBorder="1" applyAlignment="1">
      <alignment horizontal="center" vertical="center"/>
    </xf>
    <xf numFmtId="173" fontId="23" fillId="3" borderId="20" xfId="7" applyNumberFormat="1" applyFont="1" applyFill="1" applyBorder="1" applyAlignment="1">
      <alignment horizontal="center" vertical="center"/>
    </xf>
    <xf numFmtId="170" fontId="22" fillId="3" borderId="38" xfId="7" applyNumberFormat="1" applyFont="1" applyFill="1" applyBorder="1" applyAlignment="1">
      <alignment horizontal="center" vertical="center"/>
    </xf>
    <xf numFmtId="170" fontId="22" fillId="3" borderId="54" xfId="7" applyNumberFormat="1" applyFont="1" applyFill="1" applyBorder="1" applyAlignment="1">
      <alignment horizontal="center" vertical="center"/>
    </xf>
    <xf numFmtId="4" fontId="23" fillId="0" borderId="40" xfId="0" applyNumberFormat="1" applyFont="1" applyBorder="1" applyAlignment="1">
      <alignment horizontal="center" vertical="center" wrapText="1"/>
    </xf>
    <xf numFmtId="4" fontId="23" fillId="0" borderId="0" xfId="0" applyNumberFormat="1" applyFont="1" applyAlignment="1">
      <alignment horizontal="center" vertical="center" wrapText="1"/>
    </xf>
    <xf numFmtId="4" fontId="23" fillId="0" borderId="7" xfId="0" applyNumberFormat="1" applyFont="1" applyBorder="1" applyAlignment="1">
      <alignment horizontal="center" vertical="center" wrapText="1"/>
    </xf>
    <xf numFmtId="0" fontId="24" fillId="3" borderId="41" xfId="0" applyFont="1" applyFill="1" applyBorder="1" applyAlignment="1">
      <alignment horizontal="center" vertical="center" wrapText="1"/>
    </xf>
    <xf numFmtId="0" fontId="24" fillId="3" borderId="43" xfId="0" applyFont="1" applyFill="1" applyBorder="1" applyAlignment="1">
      <alignment horizontal="center" vertical="center" wrapText="1"/>
    </xf>
    <xf numFmtId="0" fontId="24" fillId="3" borderId="42" xfId="0" applyFont="1" applyFill="1" applyBorder="1" applyAlignment="1">
      <alignment horizontal="center" vertical="center" wrapText="1"/>
    </xf>
    <xf numFmtId="0" fontId="24" fillId="3" borderId="68" xfId="0" applyFont="1" applyFill="1" applyBorder="1" applyAlignment="1">
      <alignment horizontal="center" vertical="center" wrapText="1"/>
    </xf>
    <xf numFmtId="0" fontId="24" fillId="3" borderId="65" xfId="0" applyFont="1" applyFill="1" applyBorder="1" applyAlignment="1">
      <alignment horizontal="center" vertical="center" wrapText="1"/>
    </xf>
    <xf numFmtId="0" fontId="24" fillId="3" borderId="23" xfId="0" applyFont="1" applyFill="1" applyBorder="1" applyAlignment="1">
      <alignment horizontal="center" vertical="center" wrapText="1"/>
    </xf>
    <xf numFmtId="0" fontId="24" fillId="3" borderId="51" xfId="0" applyFont="1" applyFill="1" applyBorder="1" applyAlignment="1">
      <alignment horizontal="center" vertical="center" wrapText="1"/>
    </xf>
    <xf numFmtId="0" fontId="24" fillId="3" borderId="11" xfId="0" applyFont="1" applyFill="1" applyBorder="1" applyAlignment="1">
      <alignment horizontal="center" vertical="center" wrapText="1"/>
    </xf>
    <xf numFmtId="0" fontId="24" fillId="3" borderId="17" xfId="0" applyFont="1" applyFill="1" applyBorder="1" applyAlignment="1">
      <alignment horizontal="center" vertical="center" wrapText="1"/>
    </xf>
    <xf numFmtId="4" fontId="23" fillId="0" borderId="17" xfId="0" applyNumberFormat="1" applyFont="1" applyBorder="1" applyAlignment="1">
      <alignment horizontal="center" vertical="center" wrapText="1"/>
    </xf>
    <xf numFmtId="4" fontId="28" fillId="0" borderId="26" xfId="0" applyNumberFormat="1" applyFont="1" applyBorder="1" applyAlignment="1">
      <alignment horizontal="center" vertical="center" wrapText="1"/>
    </xf>
    <xf numFmtId="4" fontId="28" fillId="0" borderId="40" xfId="0" applyNumberFormat="1" applyFont="1" applyBorder="1" applyAlignment="1">
      <alignment horizontal="center" vertical="center" wrapText="1"/>
    </xf>
    <xf numFmtId="4" fontId="28" fillId="0" borderId="70" xfId="0" applyNumberFormat="1" applyFont="1" applyBorder="1" applyAlignment="1">
      <alignment horizontal="center" vertical="center" wrapText="1"/>
    </xf>
    <xf numFmtId="171" fontId="23" fillId="3" borderId="58" xfId="7" applyNumberFormat="1" applyFont="1" applyFill="1" applyBorder="1" applyAlignment="1">
      <alignment horizontal="center" vertical="center"/>
    </xf>
    <xf numFmtId="171" fontId="23" fillId="3" borderId="59" xfId="7" applyNumberFormat="1" applyFont="1" applyFill="1" applyBorder="1" applyAlignment="1">
      <alignment horizontal="center" vertical="center"/>
    </xf>
    <xf numFmtId="171" fontId="23" fillId="3" borderId="73" xfId="7" applyNumberFormat="1" applyFont="1" applyFill="1" applyBorder="1" applyAlignment="1">
      <alignment horizontal="center" vertical="center"/>
    </xf>
    <xf numFmtId="0" fontId="24" fillId="3" borderId="71" xfId="0" applyFont="1" applyFill="1" applyBorder="1" applyAlignment="1">
      <alignment horizontal="center" vertical="center" wrapText="1"/>
    </xf>
    <xf numFmtId="0" fontId="18" fillId="3" borderId="91" xfId="0" applyFont="1" applyFill="1" applyBorder="1" applyAlignment="1" applyProtection="1">
      <alignment horizontal="center" vertical="center" wrapText="1"/>
      <protection locked="0"/>
    </xf>
    <xf numFmtId="0" fontId="18" fillId="3" borderId="22" xfId="0" applyFont="1" applyFill="1" applyBorder="1" applyAlignment="1" applyProtection="1">
      <alignment horizontal="center" vertical="center" wrapText="1"/>
      <protection locked="0"/>
    </xf>
    <xf numFmtId="0" fontId="18" fillId="3" borderId="69" xfId="0" applyFont="1" applyFill="1" applyBorder="1" applyAlignment="1" applyProtection="1">
      <alignment horizontal="center" vertical="center" wrapText="1"/>
      <protection locked="0"/>
    </xf>
    <xf numFmtId="0" fontId="45" fillId="0" borderId="2" xfId="0" applyFont="1" applyBorder="1" applyAlignment="1">
      <alignment horizontal="center" vertical="center"/>
    </xf>
    <xf numFmtId="0" fontId="45" fillId="0" borderId="20" xfId="0" applyFont="1" applyBorder="1" applyAlignment="1">
      <alignment horizontal="center" vertical="center"/>
    </xf>
    <xf numFmtId="14" fontId="45" fillId="0" borderId="16" xfId="0" applyNumberFormat="1" applyFont="1" applyBorder="1" applyAlignment="1">
      <alignment horizontal="center" vertical="center"/>
    </xf>
    <xf numFmtId="14" fontId="45" fillId="0" borderId="21" xfId="0" applyNumberFormat="1" applyFont="1" applyBorder="1" applyAlignment="1">
      <alignment horizontal="center" vertical="center"/>
    </xf>
    <xf numFmtId="0" fontId="18" fillId="0" borderId="29" xfId="0" applyFont="1" applyBorder="1" applyAlignment="1">
      <alignment horizontal="center" vertical="center" wrapText="1"/>
    </xf>
    <xf numFmtId="0" fontId="18" fillId="0" borderId="16" xfId="0" applyFont="1" applyBorder="1" applyAlignment="1">
      <alignment horizontal="center" vertical="center" wrapText="1"/>
    </xf>
    <xf numFmtId="0" fontId="18" fillId="0" borderId="19" xfId="0" applyFont="1" applyBorder="1" applyAlignment="1">
      <alignment horizontal="center" vertical="center" wrapText="1"/>
    </xf>
    <xf numFmtId="0" fontId="18" fillId="0" borderId="21" xfId="0" applyFont="1" applyBorder="1" applyAlignment="1">
      <alignment horizontal="center" vertical="center" wrapText="1"/>
    </xf>
    <xf numFmtId="0" fontId="18" fillId="0" borderId="9" xfId="0" applyFont="1" applyBorder="1" applyAlignment="1">
      <alignment horizontal="center" vertical="center"/>
    </xf>
    <xf numFmtId="0" fontId="18" fillId="0" borderId="14" xfId="0" applyFont="1" applyBorder="1" applyAlignment="1">
      <alignment horizontal="center" vertical="center"/>
    </xf>
    <xf numFmtId="0" fontId="18" fillId="11" borderId="9" xfId="0" applyFont="1" applyFill="1" applyBorder="1" applyAlignment="1" applyProtection="1">
      <alignment horizontal="center" vertical="center"/>
      <protection locked="0"/>
    </xf>
    <xf numFmtId="0" fontId="18" fillId="11" borderId="14" xfId="0" applyFont="1" applyFill="1" applyBorder="1" applyAlignment="1" applyProtection="1">
      <alignment horizontal="center" vertical="center"/>
      <protection locked="0"/>
    </xf>
    <xf numFmtId="17" fontId="18" fillId="11" borderId="9" xfId="0" applyNumberFormat="1" applyFont="1" applyFill="1" applyBorder="1" applyAlignment="1" applyProtection="1">
      <alignment horizontal="center" vertical="center" wrapText="1"/>
      <protection locked="0"/>
    </xf>
    <xf numFmtId="17" fontId="18" fillId="11" borderId="14" xfId="0" applyNumberFormat="1" applyFont="1" applyFill="1" applyBorder="1" applyAlignment="1" applyProtection="1">
      <alignment horizontal="center" vertical="center" wrapText="1"/>
      <protection locked="0"/>
    </xf>
    <xf numFmtId="0" fontId="44" fillId="0" borderId="29" xfId="0" applyFont="1" applyBorder="1" applyAlignment="1">
      <alignment horizontal="center" vertical="center"/>
    </xf>
    <xf numFmtId="0" fontId="44" fillId="0" borderId="2" xfId="0" applyFont="1" applyBorder="1" applyAlignment="1">
      <alignment horizontal="center" vertical="center"/>
    </xf>
    <xf numFmtId="0" fontId="11" fillId="0" borderId="20" xfId="0" applyFont="1" applyBorder="1" applyAlignment="1">
      <alignment horizontal="center" vertical="center"/>
    </xf>
    <xf numFmtId="2" fontId="10" fillId="0" borderId="0" xfId="0" applyNumberFormat="1" applyFont="1" applyAlignment="1">
      <alignment horizontal="center" vertical="center"/>
    </xf>
    <xf numFmtId="0" fontId="10" fillId="0" borderId="0" xfId="0" applyFont="1" applyAlignment="1">
      <alignment horizontal="center" vertical="center"/>
    </xf>
    <xf numFmtId="2" fontId="14" fillId="0" borderId="0" xfId="0" applyNumberFormat="1" applyFont="1" applyAlignment="1">
      <alignment horizontal="center"/>
    </xf>
    <xf numFmtId="0" fontId="14" fillId="0" borderId="0" xfId="0" applyFont="1" applyAlignment="1">
      <alignment horizontal="center"/>
    </xf>
    <xf numFmtId="10" fontId="5" fillId="8" borderId="46" xfId="11" applyNumberFormat="1" applyFont="1" applyFill="1" applyBorder="1" applyAlignment="1">
      <alignment horizontal="center" vertical="center"/>
    </xf>
    <xf numFmtId="0" fontId="5" fillId="6" borderId="60" xfId="1" applyFont="1" applyFill="1" applyBorder="1" applyAlignment="1">
      <alignment horizontal="center" vertical="center"/>
    </xf>
    <xf numFmtId="0" fontId="5" fillId="6" borderId="28" xfId="1" applyFont="1" applyFill="1" applyBorder="1" applyAlignment="1">
      <alignment horizontal="center" vertical="center"/>
    </xf>
    <xf numFmtId="0" fontId="5" fillId="6" borderId="74" xfId="1" applyFont="1" applyFill="1" applyBorder="1" applyAlignment="1">
      <alignment horizontal="center" vertical="center"/>
    </xf>
    <xf numFmtId="0" fontId="3" fillId="8" borderId="60" xfId="14" applyFont="1" applyFill="1" applyBorder="1" applyAlignment="1">
      <alignment horizontal="justify" vertical="center" wrapText="1"/>
    </xf>
    <xf numFmtId="0" fontId="3" fillId="8" borderId="28" xfId="14" applyFont="1" applyFill="1" applyBorder="1" applyAlignment="1">
      <alignment horizontal="justify" vertical="center" wrapText="1"/>
    </xf>
    <xf numFmtId="0" fontId="3" fillId="8" borderId="74" xfId="14" applyFont="1" applyFill="1" applyBorder="1" applyAlignment="1">
      <alignment horizontal="justify" vertical="center" wrapText="1"/>
    </xf>
    <xf numFmtId="0" fontId="14" fillId="0" borderId="11" xfId="0" applyFont="1" applyBorder="1" applyAlignment="1">
      <alignment horizontal="right"/>
    </xf>
    <xf numFmtId="0" fontId="14" fillId="0" borderId="0" xfId="0" applyFont="1" applyAlignment="1">
      <alignment horizontal="right"/>
    </xf>
    <xf numFmtId="0" fontId="3" fillId="0" borderId="60" xfId="1" applyFont="1" applyBorder="1" applyAlignment="1">
      <alignment horizontal="left" vertical="center"/>
    </xf>
    <xf numFmtId="0" fontId="3" fillId="0" borderId="28" xfId="1" applyFont="1" applyBorder="1" applyAlignment="1">
      <alignment horizontal="left" vertical="center"/>
    </xf>
    <xf numFmtId="0" fontId="3" fillId="0" borderId="74" xfId="1" applyFont="1" applyBorder="1" applyAlignment="1">
      <alignment horizontal="left" vertical="center"/>
    </xf>
    <xf numFmtId="0" fontId="5" fillId="0" borderId="51" xfId="1" applyFont="1" applyBorder="1" applyAlignment="1">
      <alignment horizontal="center" vertical="center"/>
    </xf>
    <xf numFmtId="0" fontId="5" fillId="0" borderId="47" xfId="1" applyFont="1" applyBorder="1" applyAlignment="1">
      <alignment horizontal="center" vertical="center"/>
    </xf>
    <xf numFmtId="0" fontId="5" fillId="0" borderId="17" xfId="1" applyFont="1" applyBorder="1" applyAlignment="1">
      <alignment horizontal="center" vertical="center"/>
    </xf>
    <xf numFmtId="0" fontId="5" fillId="0" borderId="49" xfId="1" applyFont="1" applyBorder="1" applyAlignment="1">
      <alignment horizontal="center" vertical="center"/>
    </xf>
    <xf numFmtId="0" fontId="35" fillId="6" borderId="26" xfId="1" applyFont="1" applyFill="1" applyBorder="1" applyAlignment="1">
      <alignment horizontal="center" vertical="center"/>
    </xf>
    <xf numFmtId="0" fontId="35" fillId="6" borderId="48" xfId="1" applyFont="1" applyFill="1" applyBorder="1" applyAlignment="1">
      <alignment horizontal="center" vertical="center"/>
    </xf>
    <xf numFmtId="0" fontId="35" fillId="6" borderId="80" xfId="1" applyFont="1" applyFill="1" applyBorder="1" applyAlignment="1">
      <alignment horizontal="center" vertical="center"/>
    </xf>
    <xf numFmtId="0" fontId="5" fillId="6" borderId="6" xfId="1" applyFont="1" applyFill="1" applyBorder="1" applyAlignment="1">
      <alignment horizontal="center" vertical="center"/>
    </xf>
    <xf numFmtId="0" fontId="5" fillId="6" borderId="50" xfId="1" applyFont="1" applyFill="1" applyBorder="1" applyAlignment="1">
      <alignment horizontal="center" vertical="center"/>
    </xf>
    <xf numFmtId="0" fontId="5" fillId="6" borderId="81" xfId="1" applyFont="1" applyFill="1" applyBorder="1" applyAlignment="1">
      <alignment horizontal="center" vertical="center"/>
    </xf>
    <xf numFmtId="0" fontId="3" fillId="0" borderId="60" xfId="1" applyFont="1" applyBorder="1" applyAlignment="1">
      <alignment horizontal="right" vertical="center"/>
    </xf>
    <xf numFmtId="0" fontId="3" fillId="0" borderId="45" xfId="1" applyFont="1" applyBorder="1" applyAlignment="1">
      <alignment horizontal="right" vertical="center"/>
    </xf>
    <xf numFmtId="175" fontId="5" fillId="0" borderId="76" xfId="11" applyNumberFormat="1" applyFont="1" applyBorder="1" applyAlignment="1">
      <alignment horizontal="center" vertical="center"/>
    </xf>
    <xf numFmtId="175" fontId="5" fillId="0" borderId="77" xfId="11" applyNumberFormat="1" applyFont="1" applyBorder="1" applyAlignment="1">
      <alignment horizontal="center" vertical="center"/>
    </xf>
    <xf numFmtId="175" fontId="5" fillId="0" borderId="78" xfId="11" applyNumberFormat="1" applyFont="1" applyBorder="1" applyAlignment="1">
      <alignment horizontal="center" vertical="center"/>
    </xf>
    <xf numFmtId="10" fontId="5" fillId="8" borderId="51" xfId="11" applyNumberFormat="1" applyFont="1" applyFill="1" applyBorder="1" applyAlignment="1">
      <alignment horizontal="center" vertical="center"/>
    </xf>
    <xf numFmtId="10" fontId="5" fillId="8" borderId="47" xfId="11" applyNumberFormat="1" applyFont="1" applyFill="1" applyBorder="1" applyAlignment="1">
      <alignment horizontal="center" vertical="center"/>
    </xf>
    <xf numFmtId="10" fontId="5" fillId="8" borderId="17" xfId="11" applyNumberFormat="1" applyFont="1" applyFill="1" applyBorder="1" applyAlignment="1">
      <alignment horizontal="center" vertical="center"/>
    </xf>
    <xf numFmtId="10" fontId="5" fillId="8" borderId="49" xfId="11" applyNumberFormat="1" applyFont="1" applyFill="1" applyBorder="1" applyAlignment="1">
      <alignment horizontal="center" vertical="center"/>
    </xf>
    <xf numFmtId="0" fontId="39" fillId="0" borderId="29" xfId="0" applyFont="1" applyBorder="1" applyAlignment="1">
      <alignment horizontal="center"/>
    </xf>
    <xf numFmtId="0" fontId="39" fillId="0" borderId="2" xfId="0" applyFont="1" applyBorder="1" applyAlignment="1">
      <alignment horizontal="center"/>
    </xf>
    <xf numFmtId="0" fontId="39" fillId="0" borderId="16" xfId="0" applyFont="1" applyBorder="1" applyAlignment="1">
      <alignment horizontal="center"/>
    </xf>
    <xf numFmtId="0" fontId="33" fillId="6" borderId="60" xfId="1" applyFont="1" applyFill="1" applyBorder="1" applyAlignment="1">
      <alignment horizontal="center" vertical="center" wrapText="1"/>
    </xf>
    <xf numFmtId="0" fontId="33" fillId="6" borderId="28" xfId="1" applyFont="1" applyFill="1" applyBorder="1" applyAlignment="1">
      <alignment horizontal="center" vertical="center" wrapText="1"/>
    </xf>
    <xf numFmtId="0" fontId="33" fillId="6" borderId="74" xfId="1" applyFont="1" applyFill="1" applyBorder="1" applyAlignment="1">
      <alignment horizontal="center" vertical="center" wrapText="1"/>
    </xf>
    <xf numFmtId="0" fontId="34" fillId="7" borderId="75" xfId="1" applyFont="1" applyFill="1" applyBorder="1" applyAlignment="1">
      <alignment horizontal="center" vertical="center" wrapText="1"/>
    </xf>
    <xf numFmtId="0" fontId="34" fillId="7" borderId="46" xfId="1" applyFont="1" applyFill="1" applyBorder="1" applyAlignment="1">
      <alignment horizontal="center" vertical="center" wrapText="1"/>
    </xf>
    <xf numFmtId="0" fontId="34" fillId="7" borderId="46" xfId="1" applyFont="1" applyFill="1" applyBorder="1" applyAlignment="1">
      <alignment horizontal="center" vertical="center"/>
    </xf>
    <xf numFmtId="0" fontId="34" fillId="7" borderId="76" xfId="1" applyFont="1" applyFill="1" applyBorder="1" applyAlignment="1">
      <alignment horizontal="center" vertical="center" wrapText="1"/>
    </xf>
    <xf numFmtId="0" fontId="34" fillId="7" borderId="77" xfId="1" applyFont="1" applyFill="1" applyBorder="1" applyAlignment="1">
      <alignment horizontal="center" vertical="center" wrapText="1"/>
    </xf>
    <xf numFmtId="0" fontId="34" fillId="7" borderId="78" xfId="1" applyFont="1" applyFill="1" applyBorder="1" applyAlignment="1">
      <alignment horizontal="center" vertical="center" wrapText="1"/>
    </xf>
    <xf numFmtId="0" fontId="34" fillId="7" borderId="27" xfId="1" applyFont="1" applyFill="1" applyBorder="1" applyAlignment="1">
      <alignment horizontal="center" vertical="center"/>
    </xf>
    <xf numFmtId="0" fontId="34" fillId="7" borderId="28" xfId="1" applyFont="1" applyFill="1" applyBorder="1" applyAlignment="1">
      <alignment horizontal="center" vertical="center"/>
    </xf>
    <xf numFmtId="0" fontId="34" fillId="7" borderId="45" xfId="1" applyFont="1" applyFill="1" applyBorder="1" applyAlignment="1">
      <alignment horizontal="center" vertical="center"/>
    </xf>
    <xf numFmtId="0" fontId="10" fillId="2" borderId="12" xfId="0" applyFont="1" applyFill="1" applyBorder="1" applyAlignment="1">
      <alignment horizontal="center" vertical="center" wrapText="1"/>
    </xf>
    <xf numFmtId="0" fontId="10" fillId="0" borderId="12" xfId="0" applyFont="1" applyBorder="1" applyAlignment="1">
      <alignment horizontal="center" vertical="center"/>
    </xf>
    <xf numFmtId="0" fontId="10" fillId="0" borderId="36" xfId="0" applyFont="1" applyBorder="1" applyAlignment="1">
      <alignment horizontal="left" vertical="center"/>
    </xf>
    <xf numFmtId="0" fontId="10" fillId="0" borderId="37" xfId="0" applyFont="1" applyBorder="1" applyAlignment="1">
      <alignment horizontal="left" vertical="center"/>
    </xf>
    <xf numFmtId="0" fontId="10" fillId="0" borderId="36" xfId="0" applyFont="1" applyBorder="1" applyAlignment="1">
      <alignment horizontal="center" vertical="center"/>
    </xf>
    <xf numFmtId="0" fontId="10" fillId="0" borderId="37" xfId="0" applyFont="1" applyBorder="1" applyAlignment="1">
      <alignment horizontal="center" vertical="center"/>
    </xf>
    <xf numFmtId="0" fontId="14" fillId="0" borderId="11" xfId="0" applyFont="1" applyBorder="1" applyAlignment="1">
      <alignment horizontal="left" vertical="center" wrapText="1"/>
    </xf>
    <xf numFmtId="0" fontId="14" fillId="0" borderId="0" xfId="0" applyFont="1" applyAlignment="1">
      <alignment horizontal="left" vertical="center" wrapText="1"/>
    </xf>
    <xf numFmtId="0" fontId="14" fillId="0" borderId="18" xfId="0" applyFont="1" applyBorder="1" applyAlignment="1">
      <alignment horizontal="left" vertical="center" wrapText="1"/>
    </xf>
    <xf numFmtId="0" fontId="10" fillId="2" borderId="12" xfId="0" applyFont="1" applyFill="1" applyBorder="1" applyAlignment="1">
      <alignment horizontal="center" vertical="center"/>
    </xf>
    <xf numFmtId="0" fontId="10" fillId="2" borderId="19" xfId="0" applyFont="1" applyFill="1" applyBorder="1" applyAlignment="1">
      <alignment horizontal="left" vertical="center"/>
    </xf>
    <xf numFmtId="0" fontId="10" fillId="2" borderId="21" xfId="0" applyFont="1" applyFill="1" applyBorder="1" applyAlignment="1">
      <alignment horizontal="left" vertical="center"/>
    </xf>
    <xf numFmtId="0" fontId="10" fillId="2" borderId="20" xfId="0" applyFont="1" applyFill="1" applyBorder="1" applyAlignment="1">
      <alignment horizontal="left" vertical="center"/>
    </xf>
    <xf numFmtId="165" fontId="10" fillId="0" borderId="20" xfId="0" applyNumberFormat="1" applyFont="1" applyBorder="1" applyAlignment="1">
      <alignment horizontal="left" vertical="center"/>
    </xf>
    <xf numFmtId="165" fontId="10" fillId="0" borderId="21" xfId="0" applyNumberFormat="1" applyFont="1" applyBorder="1" applyAlignment="1">
      <alignment horizontal="left" vertical="center"/>
    </xf>
    <xf numFmtId="0" fontId="10" fillId="2" borderId="9" xfId="0" applyFont="1" applyFill="1" applyBorder="1" applyAlignment="1">
      <alignment horizontal="center" vertical="center"/>
    </xf>
    <xf numFmtId="0" fontId="10" fillId="2" borderId="14" xfId="0" applyFont="1" applyFill="1" applyBorder="1" applyAlignment="1">
      <alignment horizontal="center" vertical="center"/>
    </xf>
    <xf numFmtId="0" fontId="21" fillId="2" borderId="9" xfId="0" applyFont="1" applyFill="1" applyBorder="1" applyAlignment="1">
      <alignment horizontal="center" vertical="center"/>
    </xf>
    <xf numFmtId="0" fontId="21" fillId="2" borderId="10" xfId="0" applyFont="1" applyFill="1" applyBorder="1" applyAlignment="1">
      <alignment horizontal="center" vertical="center"/>
    </xf>
    <xf numFmtId="0" fontId="21" fillId="2" borderId="14" xfId="0" applyFont="1" applyFill="1" applyBorder="1" applyAlignment="1">
      <alignment horizontal="center" vertical="center"/>
    </xf>
    <xf numFmtId="0" fontId="10" fillId="0" borderId="11" xfId="0" applyFont="1" applyBorder="1" applyAlignment="1">
      <alignment horizontal="center" vertical="center" wrapText="1"/>
    </xf>
    <xf numFmtId="0" fontId="10" fillId="0" borderId="0" xfId="0" applyFont="1" applyAlignment="1">
      <alignment horizontal="center" vertical="center" wrapText="1"/>
    </xf>
    <xf numFmtId="0" fontId="10" fillId="0" borderId="18" xfId="0" applyFont="1" applyBorder="1" applyAlignment="1">
      <alignment horizontal="center" vertical="center" wrapText="1"/>
    </xf>
    <xf numFmtId="182" fontId="43" fillId="13" borderId="12" xfId="6" applyNumberFormat="1" applyFont="1" applyFill="1" applyBorder="1" applyAlignment="1">
      <alignment horizontal="center" vertical="center"/>
    </xf>
    <xf numFmtId="172" fontId="43" fillId="12" borderId="12" xfId="6" applyNumberFormat="1" applyFont="1" applyFill="1" applyBorder="1" applyAlignment="1">
      <alignment horizontal="center" vertical="center"/>
    </xf>
  </cellXfs>
  <cellStyles count="25">
    <cellStyle name="Normal" xfId="0" builtinId="0"/>
    <cellStyle name="Normal 10" xfId="1"/>
    <cellStyle name="Normal 10 2" xfId="14"/>
    <cellStyle name="Normal 2" xfId="2"/>
    <cellStyle name="Normal 2 2" xfId="15"/>
    <cellStyle name="Normal 3" xfId="3"/>
    <cellStyle name="Normal 3 2" xfId="16"/>
    <cellStyle name="Normal 4" xfId="13"/>
    <cellStyle name="Normal_orç águaFAlameidaII " xfId="24"/>
    <cellStyle name="Porcentagem" xfId="4" builtinId="5"/>
    <cellStyle name="Porcentagem 2" xfId="5"/>
    <cellStyle name="Porcentagem 2 2" xfId="11"/>
    <cellStyle name="Porcentagem 2 2 2" xfId="23"/>
    <cellStyle name="Porcentagem 2 3" xfId="17"/>
    <cellStyle name="Separador de milhares 3" xfId="12"/>
    <cellStyle name="Vírgula" xfId="6" builtinId="3"/>
    <cellStyle name="Vírgula 2" xfId="7"/>
    <cellStyle name="Vírgula 2 2" xfId="8"/>
    <cellStyle name="Vírgula 2 2 2" xfId="20"/>
    <cellStyle name="Vírgula 2 3" xfId="19"/>
    <cellStyle name="Vírgula 3" xfId="9"/>
    <cellStyle name="Vírgula 3 2" xfId="21"/>
    <cellStyle name="Vírgula 4" xfId="10"/>
    <cellStyle name="Vírgula 4 2" xfId="22"/>
    <cellStyle name="Vírgula 5" xfId="18"/>
  </cellStyles>
  <dxfs count="0"/>
  <tableStyles count="0" defaultTableStyle="TableStyleMedium9" defaultPivotStyle="PivotStyleLight16"/>
  <colors>
    <mruColors>
      <color rgb="FFFFFF66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png"/><Relationship Id="rId1" Type="http://schemas.openxmlformats.org/officeDocument/2006/relationships/image" Target="../media/image1.emf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0</xdr:row>
      <xdr:rowOff>209550</xdr:rowOff>
    </xdr:from>
    <xdr:to>
      <xdr:col>1</xdr:col>
      <xdr:colOff>514350</xdr:colOff>
      <xdr:row>0</xdr:row>
      <xdr:rowOff>923925</xdr:rowOff>
    </xdr:to>
    <xdr:sp macro="" textlink="">
      <xdr:nvSpPr>
        <xdr:cNvPr id="16839" name="Object 1">
          <a:extLst>
            <a:ext uri="{FF2B5EF4-FFF2-40B4-BE49-F238E27FC236}">
              <a16:creationId xmlns:a16="http://schemas.microsoft.com/office/drawing/2014/main" id="{031A5F4A-EC52-A9B2-5F43-C2D8E27A9ED1}"/>
            </a:ext>
          </a:extLst>
        </xdr:cNvPr>
        <xdr:cNvSpPr>
          <a:spLocks noChangeArrowheads="1"/>
        </xdr:cNvSpPr>
      </xdr:nvSpPr>
      <xdr:spPr bwMode="auto">
        <a:xfrm>
          <a:off x="66675" y="209550"/>
          <a:ext cx="895350" cy="714375"/>
        </a:xfrm>
        <a:prstGeom prst="rect">
          <a:avLst/>
        </a:prstGeom>
        <a:blipFill dpi="0" rotWithShape="1">
          <a:blip xmlns:r="http://schemas.openxmlformats.org/officeDocument/2006/relationships" r:embed="rId1"/>
          <a:srcRect/>
          <a:stretch>
            <a:fillRect/>
          </a:stretch>
        </a:blipFill>
        <a:ln>
          <a:noFill/>
        </a:ln>
        <a:effectLst/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</xdr:col>
      <xdr:colOff>514350</xdr:colOff>
      <xdr:row>0</xdr:row>
      <xdr:rowOff>161926</xdr:rowOff>
    </xdr:from>
    <xdr:to>
      <xdr:col>3</xdr:col>
      <xdr:colOff>3234257</xdr:colOff>
      <xdr:row>0</xdr:row>
      <xdr:rowOff>1000126</xdr:rowOff>
    </xdr:to>
    <xdr:sp macro="" textlink="">
      <xdr:nvSpPr>
        <xdr:cNvPr id="2" name="Text Box 6">
          <a:extLst>
            <a:ext uri="{FF2B5EF4-FFF2-40B4-BE49-F238E27FC236}">
              <a16:creationId xmlns:a16="http://schemas.microsoft.com/office/drawing/2014/main" id="{33C84EAD-5FBE-4AF4-A41A-D5ECE72172B4}"/>
            </a:ext>
          </a:extLst>
        </xdr:cNvPr>
        <xdr:cNvSpPr txBox="1">
          <a:spLocks noChangeArrowheads="1"/>
        </xdr:cNvSpPr>
      </xdr:nvSpPr>
      <xdr:spPr bwMode="auto">
        <a:xfrm>
          <a:off x="962025" y="161926"/>
          <a:ext cx="4443932" cy="838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pt-BR" sz="1200" b="1" i="0" u="none" strike="noStrike" baseline="0">
              <a:solidFill>
                <a:srgbClr val="000000"/>
              </a:solidFill>
              <a:latin typeface="Abadi Extra Light" panose="020B0204020104020204" pitchFamily="34" charset="0"/>
              <a:cs typeface="Arial"/>
            </a:rPr>
            <a:t>ESTADO DE MINAS GERAIS</a:t>
          </a:r>
        </a:p>
        <a:p>
          <a:pPr algn="l" rtl="0">
            <a:defRPr sz="1000"/>
          </a:pPr>
          <a:r>
            <a:rPr lang="pt-BR" sz="1000" b="0" i="0" u="none" strike="noStrike" baseline="0">
              <a:solidFill>
                <a:srgbClr val="000000"/>
              </a:solidFill>
              <a:latin typeface="Abadi" panose="020B0604020104020204" pitchFamily="34" charset="0"/>
              <a:cs typeface="Arial"/>
            </a:rPr>
            <a:t>Secretaria de Estado de Infraestrutura, Mobilidade e Parcerias</a:t>
          </a:r>
        </a:p>
        <a:p>
          <a:pPr algn="l" rtl="0">
            <a:defRPr sz="1000"/>
          </a:pPr>
          <a:r>
            <a:rPr lang="pt-BR" sz="1000" b="0" i="0" u="none" strike="noStrike" baseline="0">
              <a:solidFill>
                <a:srgbClr val="000000"/>
              </a:solidFill>
              <a:latin typeface="Abadi" panose="020B0604020104020204" pitchFamily="34" charset="0"/>
              <a:cs typeface="Arial"/>
            </a:rPr>
            <a:t>Subsecretaria de Obras e Infraestrutura</a:t>
          </a:r>
        </a:p>
        <a:p>
          <a:pPr algn="l" rtl="0">
            <a:defRPr sz="1000"/>
          </a:pPr>
          <a:r>
            <a:rPr lang="pt-BR" sz="1000" b="0" i="0" u="none" strike="noStrike" baseline="0">
              <a:solidFill>
                <a:srgbClr val="000000"/>
              </a:solidFill>
              <a:latin typeface="Abadi" panose="020B0604020104020204" pitchFamily="34" charset="0"/>
              <a:cs typeface="Arial"/>
            </a:rPr>
            <a:t>Superintendência de Obras Públicas</a:t>
          </a:r>
        </a:p>
        <a:p>
          <a:pPr algn="l" rtl="0">
            <a:defRPr sz="1000"/>
          </a:pPr>
          <a:r>
            <a:rPr lang="pt-BR" sz="1000" b="0" i="0" u="none" strike="noStrike" baseline="0">
              <a:solidFill>
                <a:srgbClr val="000000"/>
              </a:solidFill>
              <a:latin typeface="Abadi" panose="020B0604020104020204" pitchFamily="34" charset="0"/>
              <a:cs typeface="Arial"/>
            </a:rPr>
            <a:t>Diretoria de Engenharia e Qualidade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145596</xdr:colOff>
      <xdr:row>0</xdr:row>
      <xdr:rowOff>253094</xdr:rowOff>
    </xdr:from>
    <xdr:to>
      <xdr:col>1</xdr:col>
      <xdr:colOff>828675</xdr:colOff>
      <xdr:row>0</xdr:row>
      <xdr:rowOff>1209676</xdr:rowOff>
    </xdr:to>
    <xdr:sp macro="" textlink="">
      <xdr:nvSpPr>
        <xdr:cNvPr id="7" name="Object 1">
          <a:extLst>
            <a:ext uri="{FF2B5EF4-FFF2-40B4-BE49-F238E27FC236}">
              <a16:creationId xmlns:a16="http://schemas.microsoft.com/office/drawing/2014/main" id="{AAC37524-46DD-438C-ADC7-6FD796053489}"/>
            </a:ext>
          </a:extLst>
        </xdr:cNvPr>
        <xdr:cNvSpPr>
          <a:spLocks noChangeArrowheads="1"/>
        </xdr:cNvSpPr>
      </xdr:nvSpPr>
      <xdr:spPr bwMode="auto">
        <a:xfrm>
          <a:off x="145596" y="253094"/>
          <a:ext cx="1168854" cy="956582"/>
        </a:xfrm>
        <a:prstGeom prst="rect">
          <a:avLst/>
        </a:prstGeom>
        <a:blipFill dpi="0" rotWithShape="1">
          <a:blip xmlns:r="http://schemas.openxmlformats.org/officeDocument/2006/relationships" r:embed="rId1"/>
          <a:srcRect/>
          <a:stretch>
            <a:fillRect/>
          </a:stretch>
        </a:blipFill>
        <a:ln>
          <a:noFill/>
        </a:ln>
        <a:effectLst/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</xdr:col>
      <xdr:colOff>911678</xdr:colOff>
      <xdr:row>0</xdr:row>
      <xdr:rowOff>258536</xdr:rowOff>
    </xdr:from>
    <xdr:to>
      <xdr:col>3</xdr:col>
      <xdr:colOff>723899</xdr:colOff>
      <xdr:row>1</xdr:row>
      <xdr:rowOff>40821</xdr:rowOff>
    </xdr:to>
    <xdr:sp macro="" textlink="">
      <xdr:nvSpPr>
        <xdr:cNvPr id="2" name="Text Box 6">
          <a:extLst>
            <a:ext uri="{FF2B5EF4-FFF2-40B4-BE49-F238E27FC236}">
              <a16:creationId xmlns:a16="http://schemas.microsoft.com/office/drawing/2014/main" id="{19A90304-3E21-482D-800A-C1BB1E018942}"/>
            </a:ext>
          </a:extLst>
        </xdr:cNvPr>
        <xdr:cNvSpPr txBox="1">
          <a:spLocks noChangeArrowheads="1"/>
        </xdr:cNvSpPr>
      </xdr:nvSpPr>
      <xdr:spPr bwMode="auto">
        <a:xfrm>
          <a:off x="1397453" y="258536"/>
          <a:ext cx="4384221" cy="119198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pt-BR" sz="1600" b="1" i="0" u="none" strike="noStrike" baseline="0">
              <a:solidFill>
                <a:srgbClr val="000000"/>
              </a:solidFill>
              <a:latin typeface="Abadi Extra Light" panose="020B0204020104020204" pitchFamily="34" charset="0"/>
              <a:cs typeface="Arial"/>
            </a:rPr>
            <a:t>ESTADO DE MINAS GERAIS</a:t>
          </a:r>
        </a:p>
        <a:p>
          <a:pPr algn="l" rtl="0">
            <a:defRPr sz="1000"/>
          </a:pPr>
          <a:r>
            <a:rPr lang="pt-BR" sz="1100" b="0" i="0" u="none" strike="noStrike" baseline="0">
              <a:solidFill>
                <a:srgbClr val="000000"/>
              </a:solidFill>
              <a:latin typeface="Abadi" panose="020B0604020104020204" pitchFamily="34" charset="0"/>
              <a:cs typeface="Arial"/>
            </a:rPr>
            <a:t>Secretaria de Estado de Infraestrutura, Mobilidade e Parcerias</a:t>
          </a:r>
        </a:p>
        <a:p>
          <a:pPr algn="l" rtl="0">
            <a:defRPr sz="1000"/>
          </a:pPr>
          <a:r>
            <a:rPr lang="pt-BR" sz="1100" b="0" i="0" u="none" strike="noStrike" baseline="0">
              <a:solidFill>
                <a:srgbClr val="000000"/>
              </a:solidFill>
              <a:latin typeface="Abadi" panose="020B0604020104020204" pitchFamily="34" charset="0"/>
              <a:cs typeface="Arial"/>
            </a:rPr>
            <a:t>Subsecretaria de Obras e Infraestrutura</a:t>
          </a:r>
        </a:p>
        <a:p>
          <a:pPr algn="l" rtl="0">
            <a:defRPr sz="1000"/>
          </a:pPr>
          <a:r>
            <a:rPr lang="pt-BR" sz="1100" b="0" i="0" u="none" strike="noStrike" baseline="0">
              <a:solidFill>
                <a:srgbClr val="000000"/>
              </a:solidFill>
              <a:latin typeface="Abadi" panose="020B0604020104020204" pitchFamily="34" charset="0"/>
              <a:cs typeface="Arial"/>
            </a:rPr>
            <a:t>Superintendência de Obras Públicas</a:t>
          </a:r>
        </a:p>
        <a:p>
          <a:pPr algn="l" rtl="0">
            <a:defRPr sz="1000"/>
          </a:pPr>
          <a:r>
            <a:rPr lang="pt-BR" sz="1100" b="0" i="0" u="none" strike="noStrike" baseline="0">
              <a:solidFill>
                <a:srgbClr val="000000"/>
              </a:solidFill>
              <a:latin typeface="Abadi" panose="020B0604020104020204" pitchFamily="34" charset="0"/>
              <a:cs typeface="Arial"/>
            </a:rPr>
            <a:t>Diretoria de Engenharia e Qualidade</a:t>
          </a:r>
        </a:p>
      </xdr:txBody>
    </xdr:sp>
    <xdr:clientData/>
  </xdr:twoCellAnchor>
  <xdr:twoCellAnchor editAs="oneCell">
    <xdr:from>
      <xdr:col>5</xdr:col>
      <xdr:colOff>66675</xdr:colOff>
      <xdr:row>61</xdr:row>
      <xdr:rowOff>47625</xdr:rowOff>
    </xdr:from>
    <xdr:to>
      <xdr:col>9</xdr:col>
      <xdr:colOff>893445</xdr:colOff>
      <xdr:row>61</xdr:row>
      <xdr:rowOff>3550285</xdr:rowOff>
    </xdr:to>
    <xdr:pic>
      <xdr:nvPicPr>
        <xdr:cNvPr id="15" name="Imagem 14">
          <a:extLst>
            <a:ext uri="{FF2B5EF4-FFF2-40B4-BE49-F238E27FC236}">
              <a16:creationId xmlns:a16="http://schemas.microsoft.com/office/drawing/2014/main" id="{F754BD2D-4EC1-098A-2162-2D2CE596BF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334375" y="46396275"/>
          <a:ext cx="6227445" cy="3502660"/>
        </a:xfrm>
        <a:prstGeom prst="rect">
          <a:avLst/>
        </a:prstGeom>
      </xdr:spPr>
    </xdr:pic>
    <xdr:clientData/>
  </xdr:twoCellAnchor>
  <xdr:twoCellAnchor editAs="oneCell">
    <xdr:from>
      <xdr:col>5</xdr:col>
      <xdr:colOff>76200</xdr:colOff>
      <xdr:row>66</xdr:row>
      <xdr:rowOff>66675</xdr:rowOff>
    </xdr:from>
    <xdr:to>
      <xdr:col>9</xdr:col>
      <xdr:colOff>902970</xdr:colOff>
      <xdr:row>66</xdr:row>
      <xdr:rowOff>3569335</xdr:rowOff>
    </xdr:to>
    <xdr:pic>
      <xdr:nvPicPr>
        <xdr:cNvPr id="17" name="Imagem 16">
          <a:extLst>
            <a:ext uri="{FF2B5EF4-FFF2-40B4-BE49-F238E27FC236}">
              <a16:creationId xmlns:a16="http://schemas.microsoft.com/office/drawing/2014/main" id="{5AF4E2A1-0FA8-18A3-4DDB-09FF2005F4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343900" y="53082825"/>
          <a:ext cx="6227445" cy="3502660"/>
        </a:xfrm>
        <a:prstGeom prst="rect">
          <a:avLst/>
        </a:prstGeom>
      </xdr:spPr>
    </xdr:pic>
    <xdr:clientData/>
  </xdr:twoCellAnchor>
  <xdr:twoCellAnchor editAs="oneCell">
    <xdr:from>
      <xdr:col>2</xdr:col>
      <xdr:colOff>38100</xdr:colOff>
      <xdr:row>33</xdr:row>
      <xdr:rowOff>47626</xdr:rowOff>
    </xdr:from>
    <xdr:to>
      <xdr:col>2</xdr:col>
      <xdr:colOff>3154519</xdr:colOff>
      <xdr:row>33</xdr:row>
      <xdr:rowOff>1971676</xdr:rowOff>
    </xdr:to>
    <xdr:pic>
      <xdr:nvPicPr>
        <xdr:cNvPr id="22" name="Imagem 21">
          <a:extLst>
            <a:ext uri="{FF2B5EF4-FFF2-40B4-BE49-F238E27FC236}">
              <a16:creationId xmlns:a16="http://schemas.microsoft.com/office/drawing/2014/main" id="{0F0E9D29-22AE-81CE-38AC-270784022D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400300" y="16621126"/>
          <a:ext cx="3116419" cy="1924050"/>
        </a:xfrm>
        <a:prstGeom prst="rect">
          <a:avLst/>
        </a:prstGeom>
      </xdr:spPr>
    </xdr:pic>
    <xdr:clientData/>
  </xdr:twoCellAnchor>
  <xdr:twoCellAnchor editAs="oneCell">
    <xdr:from>
      <xdr:col>2</xdr:col>
      <xdr:colOff>714376</xdr:colOff>
      <xdr:row>34</xdr:row>
      <xdr:rowOff>28575</xdr:rowOff>
    </xdr:from>
    <xdr:to>
      <xdr:col>2</xdr:col>
      <xdr:colOff>2324100</xdr:colOff>
      <xdr:row>34</xdr:row>
      <xdr:rowOff>2302103</xdr:rowOff>
    </xdr:to>
    <xdr:pic>
      <xdr:nvPicPr>
        <xdr:cNvPr id="23" name="Imagem 22">
          <a:extLst>
            <a:ext uri="{FF2B5EF4-FFF2-40B4-BE49-F238E27FC236}">
              <a16:creationId xmlns:a16="http://schemas.microsoft.com/office/drawing/2014/main" id="{CF9527F8-C220-BB88-9782-ED907A55A5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3076576" y="15039975"/>
          <a:ext cx="1609724" cy="2273528"/>
        </a:xfrm>
        <a:prstGeom prst="rect">
          <a:avLst/>
        </a:prstGeom>
      </xdr:spPr>
    </xdr:pic>
    <xdr:clientData/>
  </xdr:twoCellAnchor>
  <xdr:twoCellAnchor editAs="oneCell">
    <xdr:from>
      <xdr:col>2</xdr:col>
      <xdr:colOff>28575</xdr:colOff>
      <xdr:row>37</xdr:row>
      <xdr:rowOff>28575</xdr:rowOff>
    </xdr:from>
    <xdr:to>
      <xdr:col>2</xdr:col>
      <xdr:colOff>1697505</xdr:colOff>
      <xdr:row>37</xdr:row>
      <xdr:rowOff>2447924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779C5958-A5D2-F585-3317-4F5EE34697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2390775" y="23964900"/>
          <a:ext cx="1668930" cy="2419349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40</xdr:row>
      <xdr:rowOff>57150</xdr:rowOff>
    </xdr:from>
    <xdr:to>
      <xdr:col>2</xdr:col>
      <xdr:colOff>3183264</xdr:colOff>
      <xdr:row>40</xdr:row>
      <xdr:rowOff>1724025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BF014826-A24B-E4EE-2C20-A6734C44B7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2409825" y="26879550"/>
          <a:ext cx="3135639" cy="1666875"/>
        </a:xfrm>
        <a:prstGeom prst="rect">
          <a:avLst/>
        </a:prstGeom>
      </xdr:spPr>
    </xdr:pic>
    <xdr:clientData/>
  </xdr:twoCellAnchor>
  <xdr:twoCellAnchor editAs="oneCell">
    <xdr:from>
      <xdr:col>2</xdr:col>
      <xdr:colOff>38101</xdr:colOff>
      <xdr:row>41</xdr:row>
      <xdr:rowOff>57150</xdr:rowOff>
    </xdr:from>
    <xdr:to>
      <xdr:col>2</xdr:col>
      <xdr:colOff>2101175</xdr:colOff>
      <xdr:row>41</xdr:row>
      <xdr:rowOff>2847975</xdr:rowOff>
    </xdr:to>
    <xdr:pic>
      <xdr:nvPicPr>
        <xdr:cNvPr id="5" name="Imagem 4">
          <a:extLst>
            <a:ext uri="{FF2B5EF4-FFF2-40B4-BE49-F238E27FC236}">
              <a16:creationId xmlns:a16="http://schemas.microsoft.com/office/drawing/2014/main" id="{329BFD1B-34D9-993F-F61F-3445D08618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2400301" y="28679775"/>
          <a:ext cx="2063074" cy="2790825"/>
        </a:xfrm>
        <a:prstGeom prst="rect">
          <a:avLst/>
        </a:prstGeom>
      </xdr:spPr>
    </xdr:pic>
    <xdr:clientData/>
  </xdr:twoCellAnchor>
  <xdr:twoCellAnchor editAs="oneCell">
    <xdr:from>
      <xdr:col>2</xdr:col>
      <xdr:colOff>38100</xdr:colOff>
      <xdr:row>42</xdr:row>
      <xdr:rowOff>47625</xdr:rowOff>
    </xdr:from>
    <xdr:to>
      <xdr:col>2</xdr:col>
      <xdr:colOff>1904767</xdr:colOff>
      <xdr:row>42</xdr:row>
      <xdr:rowOff>2409530</xdr:rowOff>
    </xdr:to>
    <xdr:pic>
      <xdr:nvPicPr>
        <xdr:cNvPr id="9" name="Imagem 8">
          <a:extLst>
            <a:ext uri="{FF2B5EF4-FFF2-40B4-BE49-F238E27FC236}">
              <a16:creationId xmlns:a16="http://schemas.microsoft.com/office/drawing/2014/main" id="{D919306A-3A14-5335-C13C-E687AC836E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2400300" y="31565850"/>
          <a:ext cx="1866667" cy="2361905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</xdr:colOff>
      <xdr:row>45</xdr:row>
      <xdr:rowOff>57150</xdr:rowOff>
    </xdr:from>
    <xdr:to>
      <xdr:col>2</xdr:col>
      <xdr:colOff>3155219</xdr:colOff>
      <xdr:row>45</xdr:row>
      <xdr:rowOff>1981200</xdr:rowOff>
    </xdr:to>
    <xdr:pic>
      <xdr:nvPicPr>
        <xdr:cNvPr id="10" name="Imagem 9">
          <a:extLst>
            <a:ext uri="{FF2B5EF4-FFF2-40B4-BE49-F238E27FC236}">
              <a16:creationId xmlns:a16="http://schemas.microsoft.com/office/drawing/2014/main" id="{FD0046E6-31E6-9967-9A31-267735EE40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2409825" y="34423350"/>
          <a:ext cx="3107594" cy="1924050"/>
        </a:xfrm>
        <a:prstGeom prst="rect">
          <a:avLst/>
        </a:prstGeom>
      </xdr:spPr>
    </xdr:pic>
    <xdr:clientData/>
  </xdr:twoCellAnchor>
  <xdr:twoCellAnchor editAs="oneCell">
    <xdr:from>
      <xdr:col>2</xdr:col>
      <xdr:colOff>38100</xdr:colOff>
      <xdr:row>48</xdr:row>
      <xdr:rowOff>76200</xdr:rowOff>
    </xdr:from>
    <xdr:to>
      <xdr:col>2</xdr:col>
      <xdr:colOff>2316502</xdr:colOff>
      <xdr:row>48</xdr:row>
      <xdr:rowOff>3400425</xdr:rowOff>
    </xdr:to>
    <xdr:pic>
      <xdr:nvPicPr>
        <xdr:cNvPr id="11" name="Imagem 10">
          <a:extLst>
            <a:ext uri="{FF2B5EF4-FFF2-40B4-BE49-F238E27FC236}">
              <a16:creationId xmlns:a16="http://schemas.microsoft.com/office/drawing/2014/main" id="{C822D0AD-3E2E-8231-88E5-3267A31CF1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2400300" y="36890325"/>
          <a:ext cx="2278402" cy="3324225"/>
        </a:xfrm>
        <a:prstGeom prst="rect">
          <a:avLst/>
        </a:prstGeom>
      </xdr:spPr>
    </xdr:pic>
    <xdr:clientData/>
  </xdr:twoCellAnchor>
  <xdr:twoCellAnchor editAs="oneCell">
    <xdr:from>
      <xdr:col>2</xdr:col>
      <xdr:colOff>57150</xdr:colOff>
      <xdr:row>49</xdr:row>
      <xdr:rowOff>76200</xdr:rowOff>
    </xdr:from>
    <xdr:to>
      <xdr:col>2</xdr:col>
      <xdr:colOff>3057150</xdr:colOff>
      <xdr:row>49</xdr:row>
      <xdr:rowOff>4219057</xdr:rowOff>
    </xdr:to>
    <xdr:pic>
      <xdr:nvPicPr>
        <xdr:cNvPr id="12" name="Imagem 11">
          <a:extLst>
            <a:ext uri="{FF2B5EF4-FFF2-40B4-BE49-F238E27FC236}">
              <a16:creationId xmlns:a16="http://schemas.microsoft.com/office/drawing/2014/main" id="{06930713-C641-E9B2-17CF-DC12DB565C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2419350" y="40347900"/>
          <a:ext cx="3000000" cy="4142857"/>
        </a:xfrm>
        <a:prstGeom prst="rect">
          <a:avLst/>
        </a:prstGeom>
      </xdr:spPr>
    </xdr:pic>
    <xdr:clientData/>
  </xdr:twoCellAnchor>
  <xdr:twoCellAnchor editAs="oneCell">
    <xdr:from>
      <xdr:col>2</xdr:col>
      <xdr:colOff>38100</xdr:colOff>
      <xdr:row>52</xdr:row>
      <xdr:rowOff>28575</xdr:rowOff>
    </xdr:from>
    <xdr:to>
      <xdr:col>2</xdr:col>
      <xdr:colOff>3171825</xdr:colOff>
      <xdr:row>52</xdr:row>
      <xdr:rowOff>1874252</xdr:rowOff>
    </xdr:to>
    <xdr:pic>
      <xdr:nvPicPr>
        <xdr:cNvPr id="13" name="Imagem 12">
          <a:extLst>
            <a:ext uri="{FF2B5EF4-FFF2-40B4-BE49-F238E27FC236}">
              <a16:creationId xmlns:a16="http://schemas.microsoft.com/office/drawing/2014/main" id="{ED71C7E9-A5B6-1D36-6940-9D80FC226F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2400300" y="44958000"/>
          <a:ext cx="3133725" cy="1845677"/>
        </a:xfrm>
        <a:prstGeom prst="rect">
          <a:avLst/>
        </a:prstGeom>
      </xdr:spPr>
    </xdr:pic>
    <xdr:clientData/>
  </xdr:twoCellAnchor>
  <xdr:twoCellAnchor editAs="oneCell">
    <xdr:from>
      <xdr:col>2</xdr:col>
      <xdr:colOff>85725</xdr:colOff>
      <xdr:row>53</xdr:row>
      <xdr:rowOff>38100</xdr:rowOff>
    </xdr:from>
    <xdr:to>
      <xdr:col>2</xdr:col>
      <xdr:colOff>3161807</xdr:colOff>
      <xdr:row>53</xdr:row>
      <xdr:rowOff>1371600</xdr:rowOff>
    </xdr:to>
    <xdr:pic>
      <xdr:nvPicPr>
        <xdr:cNvPr id="14" name="Imagem 13">
          <a:extLst>
            <a:ext uri="{FF2B5EF4-FFF2-40B4-BE49-F238E27FC236}">
              <a16:creationId xmlns:a16="http://schemas.microsoft.com/office/drawing/2014/main" id="{57F4ED07-5D12-4547-FED1-3880AFA68D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2447925" y="46891575"/>
          <a:ext cx="3076082" cy="1333500"/>
        </a:xfrm>
        <a:prstGeom prst="rect">
          <a:avLst/>
        </a:prstGeom>
      </xdr:spPr>
    </xdr:pic>
    <xdr:clientData/>
  </xdr:twoCellAnchor>
  <xdr:twoCellAnchor editAs="oneCell">
    <xdr:from>
      <xdr:col>2</xdr:col>
      <xdr:colOff>38100</xdr:colOff>
      <xdr:row>54</xdr:row>
      <xdr:rowOff>38101</xdr:rowOff>
    </xdr:from>
    <xdr:to>
      <xdr:col>2</xdr:col>
      <xdr:colOff>3159869</xdr:colOff>
      <xdr:row>54</xdr:row>
      <xdr:rowOff>1809751</xdr:rowOff>
    </xdr:to>
    <xdr:pic>
      <xdr:nvPicPr>
        <xdr:cNvPr id="16" name="Imagem 15">
          <a:extLst>
            <a:ext uri="{FF2B5EF4-FFF2-40B4-BE49-F238E27FC236}">
              <a16:creationId xmlns:a16="http://schemas.microsoft.com/office/drawing/2014/main" id="{8D85F08F-FBB8-32A8-484C-92F40B441A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2400300" y="48291751"/>
          <a:ext cx="3121769" cy="177165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104775</xdr:rowOff>
    </xdr:from>
    <xdr:to>
      <xdr:col>1</xdr:col>
      <xdr:colOff>266700</xdr:colOff>
      <xdr:row>0</xdr:row>
      <xdr:rowOff>819150</xdr:rowOff>
    </xdr:to>
    <xdr:sp macro="" textlink="">
      <xdr:nvSpPr>
        <xdr:cNvPr id="17792" name="Object 1">
          <a:extLst>
            <a:ext uri="{FF2B5EF4-FFF2-40B4-BE49-F238E27FC236}">
              <a16:creationId xmlns:a16="http://schemas.microsoft.com/office/drawing/2014/main" id="{1ED1E895-F32D-86D0-3626-494BF6CB3BA3}"/>
            </a:ext>
          </a:extLst>
        </xdr:cNvPr>
        <xdr:cNvSpPr>
          <a:spLocks noChangeArrowheads="1"/>
        </xdr:cNvSpPr>
      </xdr:nvSpPr>
      <xdr:spPr bwMode="auto">
        <a:xfrm>
          <a:off x="76200" y="104775"/>
          <a:ext cx="895350" cy="714375"/>
        </a:xfrm>
        <a:prstGeom prst="rect">
          <a:avLst/>
        </a:prstGeom>
        <a:blipFill dpi="0" rotWithShape="1">
          <a:blip xmlns:r="http://schemas.openxmlformats.org/officeDocument/2006/relationships" r:embed="rId1"/>
          <a:srcRect/>
          <a:stretch>
            <a:fillRect/>
          </a:stretch>
        </a:blipFill>
        <a:ln>
          <a:noFill/>
        </a:ln>
        <a:effectLst/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</xdr:col>
      <xdr:colOff>247650</xdr:colOff>
      <xdr:row>0</xdr:row>
      <xdr:rowOff>95250</xdr:rowOff>
    </xdr:from>
    <xdr:to>
      <xdr:col>1</xdr:col>
      <xdr:colOff>3371850</xdr:colOff>
      <xdr:row>0</xdr:row>
      <xdr:rowOff>847725</xdr:rowOff>
    </xdr:to>
    <xdr:sp macro="" textlink="">
      <xdr:nvSpPr>
        <xdr:cNvPr id="3" name="Text Box 6">
          <a:extLst>
            <a:ext uri="{FF2B5EF4-FFF2-40B4-BE49-F238E27FC236}">
              <a16:creationId xmlns:a16="http://schemas.microsoft.com/office/drawing/2014/main" id="{D25161E8-08DC-4693-92B0-C760ADC487EE}"/>
            </a:ext>
          </a:extLst>
        </xdr:cNvPr>
        <xdr:cNvSpPr txBox="1">
          <a:spLocks noChangeArrowheads="1"/>
        </xdr:cNvSpPr>
      </xdr:nvSpPr>
      <xdr:spPr bwMode="auto">
        <a:xfrm>
          <a:off x="952500" y="95250"/>
          <a:ext cx="3124200" cy="752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pt-BR" sz="1100" b="1" i="0" u="none" strike="noStrike" baseline="0">
              <a:solidFill>
                <a:srgbClr val="000000"/>
              </a:solidFill>
              <a:latin typeface="Abadi Extra Light" panose="020B0204020104020204" pitchFamily="34" charset="0"/>
              <a:cs typeface="Arial"/>
            </a:rPr>
            <a:t>ESTADO DE MINAS GERAIS</a:t>
          </a:r>
        </a:p>
        <a:p>
          <a:pPr algn="l" rtl="0">
            <a:defRPr sz="1000"/>
          </a:pPr>
          <a:r>
            <a:rPr lang="pt-BR" sz="900" b="0" i="0" u="none" strike="noStrike" baseline="0">
              <a:solidFill>
                <a:srgbClr val="000000"/>
              </a:solidFill>
              <a:latin typeface="Abadi" panose="020B0604020104020204" pitchFamily="34" charset="0"/>
              <a:cs typeface="Arial"/>
            </a:rPr>
            <a:t>Secretaria de Estado de Infraestrutura, Mobilidade e Parcerias</a:t>
          </a:r>
        </a:p>
        <a:p>
          <a:pPr algn="l" rtl="0">
            <a:defRPr sz="1000"/>
          </a:pPr>
          <a:r>
            <a:rPr lang="pt-BR" sz="900" b="0" i="0" u="none" strike="noStrike" baseline="0">
              <a:solidFill>
                <a:srgbClr val="000000"/>
              </a:solidFill>
              <a:latin typeface="Abadi" panose="020B0604020104020204" pitchFamily="34" charset="0"/>
              <a:cs typeface="Arial"/>
            </a:rPr>
            <a:t>Subsecretaria de Obras e Infraestrutura</a:t>
          </a:r>
        </a:p>
        <a:p>
          <a:pPr algn="l" rtl="0">
            <a:defRPr sz="1000"/>
          </a:pPr>
          <a:r>
            <a:rPr lang="pt-BR" sz="900" b="0" i="0" u="none" strike="noStrike" baseline="0">
              <a:solidFill>
                <a:srgbClr val="000000"/>
              </a:solidFill>
              <a:latin typeface="Abadi" panose="020B0604020104020204" pitchFamily="34" charset="0"/>
              <a:cs typeface="Arial"/>
            </a:rPr>
            <a:t>Superintendência de Obras Públicas</a:t>
          </a:r>
        </a:p>
        <a:p>
          <a:pPr algn="l" rtl="0">
            <a:defRPr sz="1000"/>
          </a:pPr>
          <a:r>
            <a:rPr lang="pt-BR" sz="900" b="0" i="0" u="none" strike="noStrike" baseline="0">
              <a:solidFill>
                <a:srgbClr val="000000"/>
              </a:solidFill>
              <a:latin typeface="Abadi" panose="020B0604020104020204" pitchFamily="34" charset="0"/>
              <a:cs typeface="Arial"/>
            </a:rPr>
            <a:t>Diretoria de Engenharia e Qualidade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104775</xdr:rowOff>
    </xdr:from>
    <xdr:to>
      <xdr:col>1</xdr:col>
      <xdr:colOff>266700</xdr:colOff>
      <xdr:row>0</xdr:row>
      <xdr:rowOff>819150</xdr:rowOff>
    </xdr:to>
    <xdr:sp macro="" textlink="">
      <xdr:nvSpPr>
        <xdr:cNvPr id="2" name="Object 1">
          <a:extLst>
            <a:ext uri="{FF2B5EF4-FFF2-40B4-BE49-F238E27FC236}">
              <a16:creationId xmlns:a16="http://schemas.microsoft.com/office/drawing/2014/main" id="{73707DD6-1760-49B5-B2F7-3E1D67C434E1}"/>
            </a:ext>
          </a:extLst>
        </xdr:cNvPr>
        <xdr:cNvSpPr>
          <a:spLocks noChangeArrowheads="1"/>
        </xdr:cNvSpPr>
      </xdr:nvSpPr>
      <xdr:spPr bwMode="auto">
        <a:xfrm>
          <a:off x="76200" y="104775"/>
          <a:ext cx="895350" cy="714375"/>
        </a:xfrm>
        <a:prstGeom prst="rect">
          <a:avLst/>
        </a:prstGeom>
        <a:blipFill dpi="0" rotWithShape="1">
          <a:blip xmlns:r="http://schemas.openxmlformats.org/officeDocument/2006/relationships" r:embed="rId1"/>
          <a:srcRect/>
          <a:stretch>
            <a:fillRect/>
          </a:stretch>
        </a:blipFill>
        <a:ln>
          <a:noFill/>
        </a:ln>
        <a:effectLst/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</xdr:col>
      <xdr:colOff>247650</xdr:colOff>
      <xdr:row>0</xdr:row>
      <xdr:rowOff>95250</xdr:rowOff>
    </xdr:from>
    <xdr:to>
      <xdr:col>1</xdr:col>
      <xdr:colOff>3371850</xdr:colOff>
      <xdr:row>0</xdr:row>
      <xdr:rowOff>847725</xdr:rowOff>
    </xdr:to>
    <xdr:sp macro="" textlink="">
      <xdr:nvSpPr>
        <xdr:cNvPr id="3" name="Text Box 6">
          <a:extLst>
            <a:ext uri="{FF2B5EF4-FFF2-40B4-BE49-F238E27FC236}">
              <a16:creationId xmlns:a16="http://schemas.microsoft.com/office/drawing/2014/main" id="{4FBE83E2-89D6-4A76-9AB4-D7FF509ADC29}"/>
            </a:ext>
          </a:extLst>
        </xdr:cNvPr>
        <xdr:cNvSpPr txBox="1">
          <a:spLocks noChangeArrowheads="1"/>
        </xdr:cNvSpPr>
      </xdr:nvSpPr>
      <xdr:spPr bwMode="auto">
        <a:xfrm>
          <a:off x="952500" y="95250"/>
          <a:ext cx="3124200" cy="752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pt-BR" sz="1100" b="1" i="0" u="none" strike="noStrike" baseline="0">
              <a:solidFill>
                <a:srgbClr val="000000"/>
              </a:solidFill>
              <a:latin typeface="Abadi Extra Light" panose="020B0204020104020204" pitchFamily="34" charset="0"/>
              <a:cs typeface="Arial"/>
            </a:rPr>
            <a:t>ESTADO DE MINAS GERAIS</a:t>
          </a:r>
        </a:p>
        <a:p>
          <a:pPr algn="l" rtl="0">
            <a:defRPr sz="1000"/>
          </a:pPr>
          <a:r>
            <a:rPr lang="pt-BR" sz="900" b="0" i="0" u="none" strike="noStrike" baseline="0">
              <a:solidFill>
                <a:srgbClr val="000000"/>
              </a:solidFill>
              <a:latin typeface="Abadi" panose="020B0604020104020204" pitchFamily="34" charset="0"/>
              <a:cs typeface="Arial"/>
            </a:rPr>
            <a:t>Secretaria de Estado de Infraestrutura, Mobilidade e Parcerias</a:t>
          </a:r>
        </a:p>
        <a:p>
          <a:pPr algn="l" rtl="0">
            <a:defRPr sz="1000"/>
          </a:pPr>
          <a:r>
            <a:rPr lang="pt-BR" sz="900" b="0" i="0" u="none" strike="noStrike" baseline="0">
              <a:solidFill>
                <a:srgbClr val="000000"/>
              </a:solidFill>
              <a:latin typeface="Abadi" panose="020B0604020104020204" pitchFamily="34" charset="0"/>
              <a:cs typeface="Arial"/>
            </a:rPr>
            <a:t>Subsecretaria de Obras e Infraestrutura</a:t>
          </a:r>
        </a:p>
        <a:p>
          <a:pPr algn="l" rtl="0">
            <a:defRPr sz="1000"/>
          </a:pPr>
          <a:r>
            <a:rPr lang="pt-BR" sz="900" b="0" i="0" u="none" strike="noStrike" baseline="0">
              <a:solidFill>
                <a:srgbClr val="000000"/>
              </a:solidFill>
              <a:latin typeface="Abadi" panose="020B0604020104020204" pitchFamily="34" charset="0"/>
              <a:cs typeface="Arial"/>
            </a:rPr>
            <a:t>Superintendência de Obras Públicas</a:t>
          </a:r>
        </a:p>
        <a:p>
          <a:pPr algn="l" rtl="0">
            <a:defRPr sz="1000"/>
          </a:pPr>
          <a:r>
            <a:rPr lang="pt-BR" sz="900" b="0" i="0" u="none" strike="noStrike" baseline="0">
              <a:solidFill>
                <a:srgbClr val="000000"/>
              </a:solidFill>
              <a:latin typeface="Abadi" panose="020B0604020104020204" pitchFamily="34" charset="0"/>
              <a:cs typeface="Arial"/>
            </a:rPr>
            <a:t>Diretoria de Engenharia e Qualidade</a:t>
          </a: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Evolu&#231;&#227;o_planilha%20or&#231;ament&#225;ria%20de%20custos_recap-LOTE%201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ilha Orcamentária"/>
      <sheetName val="Memória de Cálculo"/>
      <sheetName val="COMP. 01"/>
      <sheetName val="BDI"/>
      <sheetName val="Cronograma F.F"/>
    </sheetNames>
    <sheetDataSet>
      <sheetData sheetId="0">
        <row r="26">
          <cell r="I26">
            <v>4894.5425400000013</v>
          </cell>
        </row>
        <row r="30">
          <cell r="I30">
            <v>1913130.76</v>
          </cell>
        </row>
        <row r="37">
          <cell r="I37">
            <v>449437.79</v>
          </cell>
        </row>
        <row r="43">
          <cell r="I43">
            <v>67494.240000000005</v>
          </cell>
        </row>
        <row r="46">
          <cell r="I46">
            <v>15471.18</v>
          </cell>
        </row>
      </sheetData>
      <sheetData sheetId="1" refreshError="1"/>
      <sheetData sheetId="2" refreshError="1"/>
      <sheetData sheetId="3" refreshError="1"/>
      <sheetData sheetId="4">
        <row r="23">
          <cell r="D23">
            <v>1737.3</v>
          </cell>
        </row>
      </sheetData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66"/>
  <sheetViews>
    <sheetView showGridLines="0" showZeros="0" view="pageBreakPreview" topLeftCell="A19" zoomScaleNormal="100" zoomScaleSheetLayoutView="100" workbookViewId="0">
      <selection activeCell="I27" sqref="I27"/>
    </sheetView>
  </sheetViews>
  <sheetFormatPr defaultColWidth="9.28515625" defaultRowHeight="12.75"/>
  <cols>
    <col min="1" max="1" width="6.7109375" style="1" customWidth="1"/>
    <col min="2" max="2" width="11.7109375" style="1" customWidth="1"/>
    <col min="3" max="3" width="14.140625" style="14" customWidth="1"/>
    <col min="4" max="4" width="70.140625" style="15" customWidth="1"/>
    <col min="5" max="5" width="9.85546875" style="1" customWidth="1"/>
    <col min="6" max="6" width="13.140625" style="11" customWidth="1"/>
    <col min="7" max="7" width="13.85546875" style="13" customWidth="1"/>
    <col min="8" max="8" width="16.42578125" style="12" customWidth="1"/>
    <col min="9" max="9" width="18.7109375" style="12" customWidth="1"/>
    <col min="10" max="10" width="9.28515625" style="1"/>
    <col min="11" max="11" width="11.85546875" style="1" bestFit="1" customWidth="1"/>
    <col min="12" max="16384" width="9.28515625" style="1"/>
  </cols>
  <sheetData>
    <row r="1" spans="1:9" ht="81.75" customHeight="1" thickBot="1">
      <c r="A1" s="364"/>
      <c r="B1" s="365"/>
      <c r="C1" s="365"/>
      <c r="D1" s="362"/>
      <c r="E1" s="362"/>
      <c r="F1" s="362"/>
      <c r="G1" s="362"/>
      <c r="H1" s="362"/>
      <c r="I1" s="363"/>
    </row>
    <row r="2" spans="1:9" ht="20.100000000000001" customHeight="1" thickBot="1">
      <c r="A2" s="372" t="s">
        <v>221</v>
      </c>
      <c r="B2" s="373"/>
      <c r="C2" s="373"/>
      <c r="D2" s="373"/>
      <c r="E2" s="373"/>
      <c r="F2" s="373"/>
      <c r="G2" s="373"/>
      <c r="H2" s="373"/>
      <c r="I2" s="374"/>
    </row>
    <row r="3" spans="1:9" ht="20.100000000000001" customHeight="1">
      <c r="A3" s="377" t="s">
        <v>123</v>
      </c>
      <c r="B3" s="378"/>
      <c r="C3" s="378"/>
      <c r="D3" s="378"/>
      <c r="E3" s="378"/>
      <c r="F3" s="328" t="s">
        <v>45</v>
      </c>
      <c r="G3" s="329"/>
      <c r="H3" s="330">
        <f ca="1">TODAY()</f>
        <v>45106</v>
      </c>
      <c r="I3" s="331"/>
    </row>
    <row r="4" spans="1:9" ht="20.100000000000001" customHeight="1">
      <c r="A4" s="375" t="s">
        <v>43</v>
      </c>
      <c r="B4" s="376"/>
      <c r="C4" s="376"/>
      <c r="D4" s="376"/>
      <c r="E4" s="376"/>
      <c r="F4" s="325"/>
      <c r="G4" s="326"/>
      <c r="H4" s="332"/>
      <c r="I4" s="333"/>
    </row>
    <row r="5" spans="1:9" ht="17.25" customHeight="1">
      <c r="A5" s="349" t="s">
        <v>124</v>
      </c>
      <c r="B5" s="350"/>
      <c r="C5" s="350"/>
      <c r="D5" s="350"/>
      <c r="E5" s="351"/>
      <c r="F5" s="334" t="s">
        <v>183</v>
      </c>
      <c r="G5" s="335"/>
      <c r="H5" s="335"/>
      <c r="I5" s="336"/>
    </row>
    <row r="6" spans="1:9" ht="17.25" customHeight="1">
      <c r="A6" s="340" t="s">
        <v>203</v>
      </c>
      <c r="B6" s="341"/>
      <c r="C6" s="341"/>
      <c r="D6" s="341"/>
      <c r="E6" s="342"/>
      <c r="F6" s="337"/>
      <c r="G6" s="338"/>
      <c r="H6" s="338"/>
      <c r="I6" s="339"/>
    </row>
    <row r="7" spans="1:9" ht="17.25" customHeight="1">
      <c r="A7" s="343" t="s">
        <v>240</v>
      </c>
      <c r="B7" s="344"/>
      <c r="C7" s="344"/>
      <c r="D7" s="344"/>
      <c r="E7" s="345"/>
      <c r="F7" s="337"/>
      <c r="G7" s="338"/>
      <c r="H7" s="338"/>
      <c r="I7" s="339"/>
    </row>
    <row r="8" spans="1:9" ht="17.25" customHeight="1">
      <c r="A8" s="340" t="s">
        <v>202</v>
      </c>
      <c r="B8" s="341"/>
      <c r="C8" s="341"/>
      <c r="D8" s="341"/>
      <c r="E8" s="342"/>
      <c r="F8" s="337"/>
      <c r="G8" s="338"/>
      <c r="H8" s="338"/>
      <c r="I8" s="339"/>
    </row>
    <row r="9" spans="1:9" ht="17.25" customHeight="1">
      <c r="A9" s="340" t="s">
        <v>201</v>
      </c>
      <c r="B9" s="341"/>
      <c r="C9" s="341"/>
      <c r="D9" s="341"/>
      <c r="E9" s="342"/>
      <c r="F9" s="337"/>
      <c r="G9" s="338"/>
      <c r="H9" s="338"/>
      <c r="I9" s="339"/>
    </row>
    <row r="10" spans="1:9" ht="17.25" customHeight="1">
      <c r="A10" s="340" t="s">
        <v>212</v>
      </c>
      <c r="B10" s="341"/>
      <c r="C10" s="341"/>
      <c r="D10" s="341"/>
      <c r="E10" s="342"/>
      <c r="F10" s="337"/>
      <c r="G10" s="338"/>
      <c r="H10" s="338"/>
      <c r="I10" s="339"/>
    </row>
    <row r="11" spans="1:9" ht="17.25" customHeight="1">
      <c r="A11" s="340" t="s">
        <v>204</v>
      </c>
      <c r="B11" s="341"/>
      <c r="C11" s="341"/>
      <c r="D11" s="341"/>
      <c r="E11" s="342"/>
      <c r="F11" s="337"/>
      <c r="G11" s="338"/>
      <c r="H11" s="338"/>
      <c r="I11" s="339"/>
    </row>
    <row r="12" spans="1:9" ht="17.25" customHeight="1">
      <c r="A12" s="340" t="s">
        <v>200</v>
      </c>
      <c r="B12" s="341"/>
      <c r="C12" s="341"/>
      <c r="D12" s="341"/>
      <c r="E12" s="342"/>
      <c r="F12" s="337"/>
      <c r="G12" s="338"/>
      <c r="H12" s="338"/>
      <c r="I12" s="339"/>
    </row>
    <row r="13" spans="1:9" s="178" customFormat="1" ht="17.25" customHeight="1">
      <c r="A13" s="340" t="s">
        <v>192</v>
      </c>
      <c r="B13" s="341"/>
      <c r="C13" s="341"/>
      <c r="D13" s="341"/>
      <c r="E13" s="342"/>
      <c r="F13" s="337"/>
      <c r="G13" s="338"/>
      <c r="H13" s="338"/>
      <c r="I13" s="339"/>
    </row>
    <row r="14" spans="1:9" ht="17.25" customHeight="1">
      <c r="A14" s="340" t="s">
        <v>195</v>
      </c>
      <c r="B14" s="341"/>
      <c r="C14" s="341"/>
      <c r="D14" s="341"/>
      <c r="E14" s="342"/>
      <c r="F14" s="337"/>
      <c r="G14" s="338"/>
      <c r="H14" s="338"/>
      <c r="I14" s="339"/>
    </row>
    <row r="15" spans="1:9" ht="17.25" customHeight="1">
      <c r="A15" s="340" t="s">
        <v>194</v>
      </c>
      <c r="B15" s="341"/>
      <c r="C15" s="341"/>
      <c r="D15" s="341"/>
      <c r="E15" s="342"/>
      <c r="F15" s="337"/>
      <c r="G15" s="338"/>
      <c r="H15" s="338"/>
      <c r="I15" s="339"/>
    </row>
    <row r="16" spans="1:9" ht="17.25" customHeight="1">
      <c r="A16" s="340" t="s">
        <v>193</v>
      </c>
      <c r="B16" s="341"/>
      <c r="C16" s="341"/>
      <c r="D16" s="341"/>
      <c r="E16" s="342"/>
      <c r="F16" s="337"/>
      <c r="G16" s="338"/>
      <c r="H16" s="338"/>
      <c r="I16" s="339"/>
    </row>
    <row r="17" spans="1:9" ht="17.25" customHeight="1">
      <c r="A17" s="340" t="s">
        <v>220</v>
      </c>
      <c r="B17" s="341"/>
      <c r="C17" s="341"/>
      <c r="D17" s="341"/>
      <c r="E17" s="342"/>
      <c r="F17" s="325"/>
      <c r="G17" s="326"/>
      <c r="H17" s="326"/>
      <c r="I17" s="327"/>
    </row>
    <row r="18" spans="1:9" ht="17.25" customHeight="1">
      <c r="A18" s="228"/>
      <c r="B18" s="262"/>
      <c r="C18" s="262"/>
      <c r="D18" s="262"/>
      <c r="E18" s="227"/>
      <c r="F18" s="325" t="s">
        <v>9</v>
      </c>
      <c r="G18" s="326"/>
      <c r="H18" s="326"/>
      <c r="I18" s="327"/>
    </row>
    <row r="19" spans="1:9" ht="35.25" customHeight="1">
      <c r="A19" s="355" t="s">
        <v>178</v>
      </c>
      <c r="B19" s="356"/>
      <c r="C19" s="356"/>
      <c r="D19" s="356"/>
      <c r="E19" s="357"/>
      <c r="F19" s="370" t="s">
        <v>7</v>
      </c>
      <c r="G19" s="368" t="s">
        <v>5</v>
      </c>
      <c r="H19" s="2" t="s">
        <v>13</v>
      </c>
      <c r="I19" s="229" t="s">
        <v>6</v>
      </c>
    </row>
    <row r="20" spans="1:9" ht="24" customHeight="1">
      <c r="A20" s="352" t="s">
        <v>114</v>
      </c>
      <c r="B20" s="353"/>
      <c r="C20" s="353"/>
      <c r="D20" s="353"/>
      <c r="E20" s="354"/>
      <c r="F20" s="371"/>
      <c r="G20" s="369"/>
      <c r="H20" s="107" t="s">
        <v>239</v>
      </c>
      <c r="I20" s="230">
        <v>0.22409999999999999</v>
      </c>
    </row>
    <row r="21" spans="1:9" s="16" customFormat="1" ht="36">
      <c r="A21" s="17" t="s">
        <v>0</v>
      </c>
      <c r="B21" s="17" t="s">
        <v>54</v>
      </c>
      <c r="C21" s="17" t="s">
        <v>48</v>
      </c>
      <c r="D21" s="17" t="s">
        <v>49</v>
      </c>
      <c r="E21" s="17" t="s">
        <v>3</v>
      </c>
      <c r="F21" s="67" t="s">
        <v>2</v>
      </c>
      <c r="G21" s="68" t="s">
        <v>50</v>
      </c>
      <c r="H21" s="69" t="s">
        <v>51</v>
      </c>
      <c r="I21" s="69" t="s">
        <v>8</v>
      </c>
    </row>
    <row r="22" spans="1:9" ht="19.5" customHeight="1">
      <c r="A22" s="63" t="s">
        <v>31</v>
      </c>
      <c r="B22" s="63"/>
      <c r="C22" s="63"/>
      <c r="D22" s="62" t="s">
        <v>27</v>
      </c>
      <c r="E22" s="346"/>
      <c r="F22" s="347"/>
      <c r="G22" s="347"/>
      <c r="H22" s="348"/>
      <c r="I22" s="231">
        <f>SUM(I23)</f>
        <v>1737.3</v>
      </c>
    </row>
    <row r="23" spans="1:9" ht="58.5" customHeight="1">
      <c r="A23" s="100" t="s">
        <v>10</v>
      </c>
      <c r="B23" s="100" t="s">
        <v>34</v>
      </c>
      <c r="C23" s="98" t="s">
        <v>70</v>
      </c>
      <c r="D23" s="99" t="s">
        <v>71</v>
      </c>
      <c r="E23" s="100" t="s">
        <v>26</v>
      </c>
      <c r="F23" s="101">
        <f>'Memória de Cálculo'!E23</f>
        <v>1</v>
      </c>
      <c r="G23" s="59">
        <v>1419.25</v>
      </c>
      <c r="H23" s="59">
        <f>ROUND(G23+(G23*$I$20),2)</f>
        <v>1737.3</v>
      </c>
      <c r="I23" s="59">
        <f>ROUND((F23*H23),2)</f>
        <v>1737.3</v>
      </c>
    </row>
    <row r="24" spans="1:9">
      <c r="A24" s="358"/>
      <c r="B24" s="359"/>
      <c r="C24" s="359"/>
      <c r="D24" s="359"/>
      <c r="E24" s="359"/>
      <c r="F24" s="359"/>
      <c r="G24" s="359"/>
      <c r="H24" s="359"/>
      <c r="I24" s="360"/>
    </row>
    <row r="25" spans="1:9" ht="19.5" customHeight="1">
      <c r="A25" s="63" t="s">
        <v>32</v>
      </c>
      <c r="B25" s="66"/>
      <c r="C25" s="63"/>
      <c r="D25" s="64" t="s">
        <v>60</v>
      </c>
      <c r="E25" s="65"/>
      <c r="F25" s="65"/>
      <c r="G25" s="65"/>
      <c r="H25" s="65"/>
      <c r="I25" s="234">
        <f>SUM(I27)</f>
        <v>3804.1004600000001</v>
      </c>
    </row>
    <row r="26" spans="1:9" ht="31.5" customHeight="1">
      <c r="A26" s="235"/>
      <c r="B26" s="56"/>
      <c r="C26" s="263"/>
      <c r="D26" s="86" t="s">
        <v>61</v>
      </c>
      <c r="E26" s="57"/>
      <c r="F26" s="264"/>
      <c r="G26" s="264"/>
      <c r="H26" s="264"/>
      <c r="I26" s="236"/>
    </row>
    <row r="27" spans="1:9" s="175" customFormat="1" ht="34.5" customHeight="1">
      <c r="A27" s="170" t="s">
        <v>11</v>
      </c>
      <c r="B27" s="170" t="s">
        <v>34</v>
      </c>
      <c r="C27" s="171" t="s">
        <v>125</v>
      </c>
      <c r="D27" s="172" t="s">
        <v>126</v>
      </c>
      <c r="E27" s="170" t="s">
        <v>62</v>
      </c>
      <c r="F27" s="173">
        <f>'Memória de Cálculo'!E26</f>
        <v>0.2</v>
      </c>
      <c r="G27" s="174">
        <f>H27/1.2241</f>
        <v>1553835.6588514009</v>
      </c>
      <c r="H27" s="174">
        <f>I22+I29+I36+I42+I45</f>
        <v>1902050.23</v>
      </c>
      <c r="I27" s="174">
        <f>(H27/100*F27)</f>
        <v>3804.1004600000001</v>
      </c>
    </row>
    <row r="28" spans="1:9">
      <c r="A28" s="358"/>
      <c r="B28" s="359"/>
      <c r="C28" s="359"/>
      <c r="D28" s="359"/>
      <c r="E28" s="359"/>
      <c r="F28" s="359"/>
      <c r="G28" s="359"/>
      <c r="H28" s="359"/>
      <c r="I28" s="360"/>
    </row>
    <row r="29" spans="1:9" ht="16.5" customHeight="1">
      <c r="A29" s="237" t="s">
        <v>41</v>
      </c>
      <c r="B29" s="60"/>
      <c r="C29" s="61"/>
      <c r="D29" s="62" t="s">
        <v>46</v>
      </c>
      <c r="E29" s="322"/>
      <c r="F29" s="323"/>
      <c r="G29" s="323"/>
      <c r="H29" s="324"/>
      <c r="I29" s="231">
        <f>SUM(I30:I34)</f>
        <v>1481973.71</v>
      </c>
    </row>
    <row r="30" spans="1:9" ht="24" customHeight="1">
      <c r="A30" s="100" t="s">
        <v>47</v>
      </c>
      <c r="B30" s="100" t="s">
        <v>68</v>
      </c>
      <c r="C30" s="98">
        <v>99814</v>
      </c>
      <c r="D30" s="99" t="s">
        <v>44</v>
      </c>
      <c r="E30" s="100" t="s">
        <v>23</v>
      </c>
      <c r="F30" s="101">
        <f>'Memória de Cálculo'!D57</f>
        <v>21908.639999999999</v>
      </c>
      <c r="G30" s="59">
        <v>1.77</v>
      </c>
      <c r="H30" s="59">
        <f t="shared" ref="H30:H34" si="0">ROUND(G30+(G30*$I$20),2)</f>
        <v>2.17</v>
      </c>
      <c r="I30" s="59">
        <f>ROUND((F30*H30),2)</f>
        <v>47541.75</v>
      </c>
    </row>
    <row r="31" spans="1:9" ht="28.5" customHeight="1">
      <c r="A31" s="100" t="s">
        <v>55</v>
      </c>
      <c r="B31" s="100" t="s">
        <v>34</v>
      </c>
      <c r="C31" s="98" t="s">
        <v>28</v>
      </c>
      <c r="D31" s="99" t="s">
        <v>66</v>
      </c>
      <c r="E31" s="100" t="s">
        <v>23</v>
      </c>
      <c r="F31" s="101">
        <f>'Memória de Cálculo'!E59</f>
        <v>20182.536</v>
      </c>
      <c r="G31" s="59">
        <v>2.14</v>
      </c>
      <c r="H31" s="59">
        <f t="shared" si="0"/>
        <v>2.62</v>
      </c>
      <c r="I31" s="59">
        <f t="shared" ref="I31:I34" si="1">ROUND((F31*H31),2)</f>
        <v>52878.239999999998</v>
      </c>
    </row>
    <row r="32" spans="1:9" ht="32.25" customHeight="1">
      <c r="A32" s="100" t="s">
        <v>57</v>
      </c>
      <c r="B32" s="100" t="s">
        <v>34</v>
      </c>
      <c r="C32" s="98" t="s">
        <v>25</v>
      </c>
      <c r="D32" s="99" t="s">
        <v>67</v>
      </c>
      <c r="E32" s="100" t="s">
        <v>30</v>
      </c>
      <c r="F32" s="101">
        <f>'Memória de Cálculo'!E60</f>
        <v>4006.2333960000001</v>
      </c>
      <c r="G32" s="59">
        <v>0.8</v>
      </c>
      <c r="H32" s="59">
        <f t="shared" si="0"/>
        <v>0.98</v>
      </c>
      <c r="I32" s="59">
        <f t="shared" si="1"/>
        <v>3926.11</v>
      </c>
    </row>
    <row r="33" spans="1:9" ht="45.75" customHeight="1">
      <c r="A33" s="100" t="s">
        <v>58</v>
      </c>
      <c r="B33" s="100" t="s">
        <v>34</v>
      </c>
      <c r="C33" s="171" t="s">
        <v>147</v>
      </c>
      <c r="D33" s="172" t="s">
        <v>148</v>
      </c>
      <c r="E33" s="100" t="s">
        <v>24</v>
      </c>
      <c r="F33" s="101">
        <f>'Memória de Cálculo'!E63</f>
        <v>706.38876000000005</v>
      </c>
      <c r="G33" s="59">
        <v>1570.58</v>
      </c>
      <c r="H33" s="59">
        <f t="shared" si="0"/>
        <v>1922.55</v>
      </c>
      <c r="I33" s="59">
        <f t="shared" si="1"/>
        <v>1358067.71</v>
      </c>
    </row>
    <row r="34" spans="1:9" ht="34.5" customHeight="1">
      <c r="A34" s="100" t="s">
        <v>59</v>
      </c>
      <c r="B34" s="100" t="s">
        <v>34</v>
      </c>
      <c r="C34" s="98" t="s">
        <v>205</v>
      </c>
      <c r="D34" s="99" t="s">
        <v>206</v>
      </c>
      <c r="E34" s="100" t="s">
        <v>35</v>
      </c>
      <c r="F34" s="101">
        <f>'Memória de Cálculo'!E65</f>
        <v>5015.3601959999996</v>
      </c>
      <c r="G34" s="59">
        <v>3.19</v>
      </c>
      <c r="H34" s="59">
        <f t="shared" si="0"/>
        <v>3.9</v>
      </c>
      <c r="I34" s="59">
        <f t="shared" si="1"/>
        <v>19559.900000000001</v>
      </c>
    </row>
    <row r="35" spans="1:9">
      <c r="A35" s="238"/>
      <c r="B35" s="118"/>
      <c r="C35" s="119"/>
      <c r="D35" s="120"/>
      <c r="E35" s="118"/>
      <c r="F35" s="121"/>
      <c r="G35" s="122"/>
      <c r="H35" s="122"/>
      <c r="I35" s="239"/>
    </row>
    <row r="36" spans="1:9" ht="16.5" customHeight="1">
      <c r="A36" s="237" t="s">
        <v>120</v>
      </c>
      <c r="B36" s="60"/>
      <c r="C36" s="61"/>
      <c r="D36" s="62" t="s">
        <v>128</v>
      </c>
      <c r="E36" s="322"/>
      <c r="F36" s="323"/>
      <c r="G36" s="323"/>
      <c r="H36" s="324"/>
      <c r="I36" s="231">
        <f>SUM(I37:I40)</f>
        <v>354803.96</v>
      </c>
    </row>
    <row r="37" spans="1:9" ht="45.75" customHeight="1">
      <c r="A37" s="100" t="s">
        <v>149</v>
      </c>
      <c r="B37" s="100" t="s">
        <v>34</v>
      </c>
      <c r="C37" s="98" t="s">
        <v>166</v>
      </c>
      <c r="D37" s="99" t="s">
        <v>167</v>
      </c>
      <c r="E37" s="100" t="s">
        <v>23</v>
      </c>
      <c r="F37" s="101">
        <f>'Memória de Cálculo'!C98</f>
        <v>1726.104</v>
      </c>
      <c r="G37" s="59">
        <v>9.35</v>
      </c>
      <c r="H37" s="59">
        <f t="shared" ref="H37" si="2">ROUND(G37+(G37*$I$20),2)</f>
        <v>11.45</v>
      </c>
      <c r="I37" s="59">
        <f>ROUND((F37*H37),2)</f>
        <v>19763.89</v>
      </c>
    </row>
    <row r="38" spans="1:9" ht="38.25" customHeight="1">
      <c r="A38" s="100" t="s">
        <v>162</v>
      </c>
      <c r="B38" s="100" t="s">
        <v>34</v>
      </c>
      <c r="C38" s="98" t="s">
        <v>171</v>
      </c>
      <c r="D38" s="99" t="s">
        <v>172</v>
      </c>
      <c r="E38" s="100" t="s">
        <v>24</v>
      </c>
      <c r="F38" s="101">
        <f>'Memória de Cálculo'!C105</f>
        <v>51.783119999999997</v>
      </c>
      <c r="G38" s="59">
        <v>39.520000000000003</v>
      </c>
      <c r="H38" s="59">
        <f t="shared" ref="H38" si="3">ROUND(G38+(G38*$I$20),2)</f>
        <v>48.38</v>
      </c>
      <c r="I38" s="59">
        <f>ROUND((F38*H38),2)</f>
        <v>2505.27</v>
      </c>
    </row>
    <row r="39" spans="1:9" ht="45.75" customHeight="1">
      <c r="A39" s="100" t="s">
        <v>165</v>
      </c>
      <c r="B39" s="100" t="s">
        <v>34</v>
      </c>
      <c r="C39" s="98" t="s">
        <v>244</v>
      </c>
      <c r="D39" s="99" t="s">
        <v>245</v>
      </c>
      <c r="E39" s="100" t="s">
        <v>35</v>
      </c>
      <c r="F39" s="101">
        <f>'Memória de Cálculo'!C113</f>
        <v>258.91559999999998</v>
      </c>
      <c r="G39" s="59">
        <v>3</v>
      </c>
      <c r="H39" s="59">
        <f t="shared" ref="H39" si="4">ROUND(G39+(G39*$I$20),2)</f>
        <v>3.67</v>
      </c>
      <c r="I39" s="59">
        <f>ROUND((F39*H39),2)</f>
        <v>950.22</v>
      </c>
    </row>
    <row r="40" spans="1:9" ht="30" customHeight="1">
      <c r="A40" s="100" t="s">
        <v>168</v>
      </c>
      <c r="B40" s="100" t="s">
        <v>68</v>
      </c>
      <c r="C40" s="98">
        <v>94287</v>
      </c>
      <c r="D40" s="99" t="s">
        <v>151</v>
      </c>
      <c r="E40" s="100" t="s">
        <v>150</v>
      </c>
      <c r="F40" s="101">
        <f>'Memória de Cálculo'!C118</f>
        <v>5753.6799999999994</v>
      </c>
      <c r="G40" s="59">
        <v>47.08</v>
      </c>
      <c r="H40" s="59">
        <f t="shared" ref="H40:H43" si="5">ROUND(G40+(G40*$I$20),2)</f>
        <v>57.63</v>
      </c>
      <c r="I40" s="59">
        <f>ROUND((F40*H40),2)</f>
        <v>331584.58</v>
      </c>
    </row>
    <row r="41" spans="1:9">
      <c r="A41" s="238"/>
      <c r="B41" s="118"/>
      <c r="C41" s="119"/>
      <c r="D41" s="120"/>
      <c r="E41" s="118"/>
      <c r="F41" s="121"/>
      <c r="G41" s="122"/>
      <c r="H41" s="122"/>
      <c r="I41" s="239"/>
    </row>
    <row r="42" spans="1:9" ht="16.5" customHeight="1">
      <c r="A42" s="237" t="s">
        <v>173</v>
      </c>
      <c r="B42" s="60"/>
      <c r="C42" s="61"/>
      <c r="D42" s="62" t="s">
        <v>175</v>
      </c>
      <c r="E42" s="322"/>
      <c r="F42" s="323"/>
      <c r="G42" s="323"/>
      <c r="H42" s="324"/>
      <c r="I42" s="231">
        <f>SUM(I43)</f>
        <v>48064.08</v>
      </c>
    </row>
    <row r="43" spans="1:9" ht="30" customHeight="1">
      <c r="A43" s="100" t="s">
        <v>174</v>
      </c>
      <c r="B43" s="100" t="s">
        <v>34</v>
      </c>
      <c r="C43" s="98" t="s">
        <v>163</v>
      </c>
      <c r="D43" s="99" t="s">
        <v>164</v>
      </c>
      <c r="E43" s="100" t="s">
        <v>26</v>
      </c>
      <c r="F43" s="101">
        <f>'Memória de Cálculo'!C125</f>
        <v>94</v>
      </c>
      <c r="G43" s="59">
        <v>417.71</v>
      </c>
      <c r="H43" s="59">
        <f t="shared" si="5"/>
        <v>511.32</v>
      </c>
      <c r="I43" s="59">
        <f>ROUND((F43*H43),2)</f>
        <v>48064.08</v>
      </c>
    </row>
    <row r="44" spans="1:9">
      <c r="A44" s="238"/>
      <c r="B44" s="118"/>
      <c r="C44" s="119"/>
      <c r="D44" s="120"/>
      <c r="E44" s="118"/>
      <c r="F44" s="121"/>
      <c r="G44" s="122"/>
      <c r="H44" s="122"/>
      <c r="I44" s="239"/>
    </row>
    <row r="45" spans="1:9" ht="16.5" customHeight="1">
      <c r="A45" s="237" t="s">
        <v>176</v>
      </c>
      <c r="B45" s="60"/>
      <c r="C45" s="61"/>
      <c r="D45" s="62" t="s">
        <v>133</v>
      </c>
      <c r="E45" s="322"/>
      <c r="F45" s="323"/>
      <c r="G45" s="323"/>
      <c r="H45" s="324"/>
      <c r="I45" s="231">
        <f>SUM(I46)</f>
        <v>15471.18</v>
      </c>
    </row>
    <row r="46" spans="1:9" ht="24.75" customHeight="1">
      <c r="A46" s="100" t="s">
        <v>177</v>
      </c>
      <c r="B46" s="100" t="s">
        <v>34</v>
      </c>
      <c r="C46" s="98" t="str">
        <f>'COMP. 01'!A3</f>
        <v>COMP. 01</v>
      </c>
      <c r="D46" s="221" t="str">
        <f>'COMP. 01'!C4</f>
        <v>ADMINISTRAÇÃO LOCAL</v>
      </c>
      <c r="E46" s="174" t="str">
        <f>'COMP. 01'!D4</f>
        <v>MÊS</v>
      </c>
      <c r="F46" s="101">
        <v>3</v>
      </c>
      <c r="G46" s="59">
        <f>'COMP. 01'!H4</f>
        <v>4212.9409090909085</v>
      </c>
      <c r="H46" s="59">
        <f t="shared" ref="H46" si="6">ROUND(G46+(G46*$I$20),2)</f>
        <v>5157.0600000000004</v>
      </c>
      <c r="I46" s="59">
        <f>ROUND((F46*H46),2)</f>
        <v>15471.18</v>
      </c>
    </row>
    <row r="47" spans="1:9">
      <c r="A47" s="238"/>
      <c r="B47" s="118"/>
      <c r="C47" s="119"/>
      <c r="D47" s="120"/>
      <c r="E47" s="118"/>
      <c r="F47" s="121"/>
      <c r="G47" s="122"/>
      <c r="H47" s="122"/>
      <c r="I47" s="239"/>
    </row>
    <row r="48" spans="1:9">
      <c r="A48" s="232"/>
      <c r="B48" s="102"/>
      <c r="C48" s="102"/>
      <c r="D48" s="102"/>
      <c r="E48" s="102"/>
      <c r="F48" s="102"/>
      <c r="G48" s="102"/>
      <c r="H48" s="102"/>
      <c r="I48" s="233"/>
    </row>
    <row r="49" spans="1:11" s="3" customFormat="1" ht="22.5" customHeight="1">
      <c r="A49" s="367" t="s">
        <v>12</v>
      </c>
      <c r="B49" s="367"/>
      <c r="C49" s="367"/>
      <c r="D49" s="367"/>
      <c r="E49" s="367"/>
      <c r="F49" s="367"/>
      <c r="G49" s="367"/>
      <c r="H49" s="367"/>
      <c r="I49" s="240">
        <f>I22+I25+I29+I36+I42+I45</f>
        <v>1905854.3304599999</v>
      </c>
    </row>
    <row r="50" spans="1:11">
      <c r="A50" s="241"/>
      <c r="B50" s="4"/>
      <c r="C50" s="4"/>
      <c r="D50" s="5"/>
      <c r="E50" s="4"/>
      <c r="F50" s="6"/>
      <c r="G50" s="7"/>
      <c r="H50" s="8"/>
      <c r="I50" s="242"/>
    </row>
    <row r="51" spans="1:11" ht="14.25" customHeight="1">
      <c r="A51" s="243"/>
      <c r="B51" s="265"/>
      <c r="C51" s="265"/>
      <c r="D51" s="266"/>
      <c r="E51" s="265"/>
      <c r="F51" s="267"/>
      <c r="G51" s="268"/>
      <c r="H51" s="269"/>
      <c r="I51" s="244"/>
      <c r="K51" s="9"/>
    </row>
    <row r="52" spans="1:11" ht="11.25" customHeight="1">
      <c r="A52" s="243"/>
      <c r="B52" s="265"/>
      <c r="C52" s="266"/>
      <c r="E52" s="265"/>
      <c r="F52" s="366"/>
      <c r="G52" s="366"/>
      <c r="H52" s="269"/>
      <c r="I52" s="244"/>
    </row>
    <row r="53" spans="1:11" ht="11.25" customHeight="1">
      <c r="A53" s="245"/>
      <c r="B53" s="265"/>
      <c r="C53" s="266"/>
      <c r="D53" s="10"/>
      <c r="E53" s="266"/>
      <c r="F53" s="361"/>
      <c r="G53" s="361"/>
      <c r="H53" s="269"/>
      <c r="I53" s="244"/>
    </row>
    <row r="54" spans="1:11">
      <c r="A54" s="246"/>
      <c r="B54" s="270"/>
      <c r="C54" s="271"/>
      <c r="D54" s="272" t="s">
        <v>180</v>
      </c>
      <c r="E54" s="273"/>
      <c r="G54" s="274"/>
      <c r="I54" s="247"/>
    </row>
    <row r="55" spans="1:11" ht="12.75" hidden="1" customHeight="1">
      <c r="A55" s="246"/>
      <c r="B55" s="270"/>
      <c r="C55" s="271"/>
      <c r="D55" s="257" t="s">
        <v>29</v>
      </c>
      <c r="E55" s="273"/>
      <c r="G55" s="274"/>
      <c r="I55" s="247"/>
    </row>
    <row r="56" spans="1:11">
      <c r="A56" s="246"/>
      <c r="B56" s="270"/>
      <c r="C56" s="266"/>
      <c r="D56" s="275" t="s">
        <v>181</v>
      </c>
      <c r="E56" s="273"/>
      <c r="G56" s="274"/>
      <c r="I56" s="247"/>
    </row>
    <row r="57" spans="1:11">
      <c r="A57" s="243"/>
      <c r="B57" s="265"/>
      <c r="C57" s="266"/>
      <c r="D57" s="276"/>
      <c r="E57" s="266"/>
      <c r="F57" s="361"/>
      <c r="G57" s="361"/>
      <c r="H57" s="269"/>
      <c r="I57" s="244"/>
    </row>
    <row r="58" spans="1:11" ht="11.25" customHeight="1">
      <c r="A58" s="245"/>
      <c r="B58" s="265"/>
      <c r="C58" s="266"/>
      <c r="D58" s="85"/>
      <c r="E58" s="266"/>
      <c r="F58" s="361"/>
      <c r="G58" s="361"/>
      <c r="H58" s="269"/>
      <c r="I58" s="244"/>
    </row>
    <row r="59" spans="1:11">
      <c r="A59" s="246"/>
      <c r="B59" s="270"/>
      <c r="C59" s="277"/>
      <c r="D59" s="257" t="s">
        <v>121</v>
      </c>
      <c r="E59" s="273"/>
      <c r="G59" s="274"/>
      <c r="I59" s="247"/>
    </row>
    <row r="60" spans="1:11" ht="12" customHeight="1">
      <c r="A60" s="246"/>
      <c r="B60" s="270"/>
      <c r="C60" s="277"/>
      <c r="D60" s="257" t="s">
        <v>122</v>
      </c>
      <c r="E60" s="270"/>
      <c r="I60" s="247"/>
    </row>
    <row r="61" spans="1:11" ht="11.25" customHeight="1">
      <c r="A61" s="246"/>
      <c r="B61" s="270"/>
      <c r="C61" s="277"/>
      <c r="D61" s="278"/>
      <c r="E61" s="270"/>
      <c r="I61" s="247"/>
    </row>
    <row r="62" spans="1:11" ht="11.25" customHeight="1">
      <c r="A62" s="246"/>
      <c r="B62" s="270"/>
      <c r="C62" s="277"/>
      <c r="D62" s="278"/>
      <c r="E62" s="270"/>
      <c r="I62" s="247"/>
    </row>
    <row r="63" spans="1:11" ht="11.25" customHeight="1">
      <c r="A63" s="246"/>
      <c r="B63" s="270"/>
      <c r="C63" s="277"/>
      <c r="D63" s="278"/>
      <c r="E63" s="270"/>
      <c r="I63" s="247"/>
    </row>
    <row r="64" spans="1:11">
      <c r="A64" s="248"/>
      <c r="B64" s="249"/>
      <c r="C64" s="250"/>
      <c r="D64" s="251"/>
      <c r="E64" s="249"/>
      <c r="F64" s="252"/>
      <c r="G64" s="253"/>
      <c r="H64" s="254"/>
      <c r="I64" s="255"/>
    </row>
    <row r="65" ht="15" customHeight="1"/>
    <row r="66" ht="18" customHeight="1"/>
  </sheetData>
  <mergeCells count="38">
    <mergeCell ref="A15:E15"/>
    <mergeCell ref="A11:E11"/>
    <mergeCell ref="A10:E10"/>
    <mergeCell ref="A12:E12"/>
    <mergeCell ref="A13:E13"/>
    <mergeCell ref="A14:E14"/>
    <mergeCell ref="F58:G58"/>
    <mergeCell ref="D1:I1"/>
    <mergeCell ref="A1:C1"/>
    <mergeCell ref="F53:G53"/>
    <mergeCell ref="F52:G52"/>
    <mergeCell ref="A49:H49"/>
    <mergeCell ref="G19:G20"/>
    <mergeCell ref="F19:F20"/>
    <mergeCell ref="A2:I2"/>
    <mergeCell ref="F57:G57"/>
    <mergeCell ref="A4:E4"/>
    <mergeCell ref="A3:E3"/>
    <mergeCell ref="E36:H36"/>
    <mergeCell ref="E45:H45"/>
    <mergeCell ref="A24:I24"/>
    <mergeCell ref="A9:E9"/>
    <mergeCell ref="E42:H42"/>
    <mergeCell ref="F18:I18"/>
    <mergeCell ref="F3:G4"/>
    <mergeCell ref="H3:I4"/>
    <mergeCell ref="F5:I17"/>
    <mergeCell ref="A6:E6"/>
    <mergeCell ref="A7:E7"/>
    <mergeCell ref="A8:E8"/>
    <mergeCell ref="E29:H29"/>
    <mergeCell ref="E22:H22"/>
    <mergeCell ref="A5:E5"/>
    <mergeCell ref="A20:E20"/>
    <mergeCell ref="A19:E19"/>
    <mergeCell ref="A28:I28"/>
    <mergeCell ref="A16:E16"/>
    <mergeCell ref="A17:E17"/>
  </mergeCells>
  <phoneticPr fontId="3" type="noConversion"/>
  <printOptions horizontalCentered="1"/>
  <pageMargins left="0.19685039370078741" right="0.19685039370078741" top="0.39370078740157483" bottom="0.39370078740157483" header="0" footer="0"/>
  <pageSetup paperSize="9" scale="58" orientation="portrait" horizontalDpi="4294967295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XFA145"/>
  <sheetViews>
    <sheetView view="pageBreakPreview" topLeftCell="A93" zoomScaleNormal="70" zoomScaleSheetLayoutView="100" workbookViewId="0">
      <selection activeCell="C104" sqref="C104"/>
    </sheetView>
  </sheetViews>
  <sheetFormatPr defaultColWidth="9.28515625" defaultRowHeight="12.75"/>
  <cols>
    <col min="1" max="1" width="7.28515625" style="18" customWidth="1"/>
    <col min="2" max="2" width="28.140625" style="18" customWidth="1"/>
    <col min="3" max="3" width="48" style="18" customWidth="1"/>
    <col min="4" max="4" width="19.140625" style="18" customWidth="1"/>
    <col min="5" max="5" width="20.7109375" style="18" customWidth="1"/>
    <col min="6" max="6" width="19.28515625" style="18" customWidth="1"/>
    <col min="7" max="7" width="22.42578125" style="18" customWidth="1"/>
    <col min="8" max="8" width="15.7109375" style="18" customWidth="1"/>
    <col min="9" max="9" width="23.5703125" style="18" customWidth="1"/>
    <col min="10" max="10" width="38" style="18" customWidth="1"/>
    <col min="11" max="11" width="54.5703125" style="18" customWidth="1"/>
    <col min="12" max="16384" width="9.28515625" style="18"/>
  </cols>
  <sheetData>
    <row r="1" spans="1:10" ht="101.25" customHeight="1" thickBot="1">
      <c r="A1" s="434"/>
      <c r="B1" s="435"/>
      <c r="C1" s="436"/>
      <c r="D1" s="436"/>
      <c r="E1" s="436"/>
      <c r="F1" s="436"/>
      <c r="G1" s="436"/>
      <c r="H1" s="436"/>
      <c r="I1" s="436"/>
      <c r="J1" s="437"/>
    </row>
    <row r="2" spans="1:10" ht="24" customHeight="1" thickBot="1">
      <c r="A2" s="438" t="s">
        <v>69</v>
      </c>
      <c r="B2" s="439"/>
      <c r="C2" s="439"/>
      <c r="D2" s="439"/>
      <c r="E2" s="439"/>
      <c r="F2" s="439"/>
      <c r="G2" s="439"/>
      <c r="H2" s="439"/>
      <c r="I2" s="439"/>
      <c r="J2" s="440"/>
    </row>
    <row r="3" spans="1:10" ht="27.75" customHeight="1">
      <c r="A3" s="441" t="str">
        <f>'Planilha Orcamentária'!A3:F3</f>
        <v>PREFEITURA MUNICIPAL DE PATROCÍNIO/MG</v>
      </c>
      <c r="B3" s="442"/>
      <c r="C3" s="442"/>
      <c r="D3" s="442"/>
      <c r="E3" s="443"/>
      <c r="F3" s="444" t="s">
        <v>186</v>
      </c>
      <c r="G3" s="441"/>
      <c r="H3" s="441"/>
      <c r="I3" s="441"/>
      <c r="J3" s="444"/>
    </row>
    <row r="4" spans="1:10" ht="25.5" customHeight="1">
      <c r="A4" s="445" t="str">
        <f>'Planilha Orcamentária'!A4:F4</f>
        <v>OBRA: RECAPEAMENTO ASFÁLTICO EM CBUQ</v>
      </c>
      <c r="B4" s="446"/>
      <c r="C4" s="446"/>
      <c r="D4" s="446"/>
      <c r="E4" s="447"/>
      <c r="F4" s="97" t="str">
        <f>'Planilha Orcamentária'!F3</f>
        <v>DATA:</v>
      </c>
      <c r="G4" s="82">
        <f ca="1">TODAY()</f>
        <v>45106</v>
      </c>
      <c r="H4" s="19"/>
      <c r="I4" s="19"/>
      <c r="J4" s="131"/>
    </row>
    <row r="5" spans="1:10" ht="22.5" customHeight="1">
      <c r="A5" s="490" t="str">
        <f>'Planilha Orcamentária'!A5:E5</f>
        <v>LOCAIS:</v>
      </c>
      <c r="B5" s="491"/>
      <c r="C5" s="491"/>
      <c r="D5" s="491"/>
      <c r="E5" s="491"/>
      <c r="F5" s="491"/>
      <c r="G5" s="491"/>
      <c r="H5" s="491"/>
      <c r="I5" s="491"/>
      <c r="J5" s="492"/>
    </row>
    <row r="6" spans="1:10" ht="23.1" customHeight="1">
      <c r="A6" s="454" t="str">
        <f>'Planilha Orcamentária'!A6</f>
        <v>RUA EMYDIO DO ESPÍRITO SANTO – BAIRRO CONGONHAS;</v>
      </c>
      <c r="B6" s="455"/>
      <c r="C6" s="455"/>
      <c r="D6" s="455"/>
      <c r="E6" s="455"/>
      <c r="F6" s="455"/>
      <c r="G6" s="455"/>
      <c r="H6" s="455"/>
      <c r="I6" s="455"/>
      <c r="J6" s="456"/>
    </row>
    <row r="7" spans="1:10" ht="23.1" customHeight="1">
      <c r="A7" s="454" t="str">
        <f>'Planilha Orcamentária'!A7</f>
        <v>RUA VEREADORA ISMENE MENDES – BAIRRO CONGONHAS;</v>
      </c>
      <c r="B7" s="455"/>
      <c r="C7" s="455"/>
      <c r="D7" s="455"/>
      <c r="E7" s="455"/>
      <c r="F7" s="455"/>
      <c r="G7" s="455"/>
      <c r="H7" s="455"/>
      <c r="I7" s="455"/>
      <c r="J7" s="456"/>
    </row>
    <row r="8" spans="1:10" ht="23.1" customHeight="1">
      <c r="A8" s="454" t="str">
        <f>'Planilha Orcamentária'!A8</f>
        <v>RUA SEBASTIÃO ROGÉRIO – BAIRRO CRUZEIRO DA SERRA;</v>
      </c>
      <c r="B8" s="455"/>
      <c r="C8" s="455"/>
      <c r="D8" s="455"/>
      <c r="E8" s="455"/>
      <c r="F8" s="455"/>
      <c r="G8" s="455"/>
      <c r="H8" s="455"/>
      <c r="I8" s="455"/>
      <c r="J8" s="456"/>
    </row>
    <row r="9" spans="1:10" ht="23.1" customHeight="1">
      <c r="A9" s="454" t="str">
        <f>'Planilha Orcamentária'!A9</f>
        <v>RUA ELPÍDIO RIBEIRO DA ROCHA – BAIRRO MORADA DO SOL;</v>
      </c>
      <c r="B9" s="455"/>
      <c r="C9" s="455"/>
      <c r="D9" s="455"/>
      <c r="E9" s="455"/>
      <c r="F9" s="455"/>
      <c r="G9" s="455"/>
      <c r="H9" s="455"/>
      <c r="I9" s="455"/>
      <c r="J9" s="456"/>
    </row>
    <row r="10" spans="1:10" ht="23.1" customHeight="1">
      <c r="A10" s="454" t="str">
        <f>'Planilha Orcamentária'!A10</f>
        <v>RUA JOSÉ JACINTO – BAIRRO MORADA DO SOL;</v>
      </c>
      <c r="B10" s="455"/>
      <c r="C10" s="455"/>
      <c r="D10" s="455"/>
      <c r="E10" s="455"/>
      <c r="F10" s="455"/>
      <c r="G10" s="455"/>
      <c r="H10" s="455"/>
      <c r="I10" s="455"/>
      <c r="J10" s="456"/>
    </row>
    <row r="11" spans="1:10" ht="23.1" customHeight="1">
      <c r="A11" s="454" t="str">
        <f>'Planilha Orcamentária'!A11</f>
        <v>RUA JOSÉ JACINTO CAMPOS – BAIRRO MORADA DO SOL;</v>
      </c>
      <c r="B11" s="455"/>
      <c r="C11" s="455"/>
      <c r="D11" s="455"/>
      <c r="E11" s="455"/>
      <c r="F11" s="455"/>
      <c r="G11" s="455"/>
      <c r="H11" s="455"/>
      <c r="I11" s="455"/>
      <c r="J11" s="456"/>
    </row>
    <row r="12" spans="1:10" ht="23.1" customHeight="1">
      <c r="A12" s="454" t="str">
        <f>'Planilha Orcamentária'!A12</f>
        <v>RUA PROFESSOR JOÃO DE MELO – BAIRRO SANTA TEREZINHA;</v>
      </c>
      <c r="B12" s="455"/>
      <c r="C12" s="455"/>
      <c r="D12" s="455"/>
      <c r="E12" s="455"/>
      <c r="F12" s="455"/>
      <c r="G12" s="455"/>
      <c r="H12" s="455"/>
      <c r="I12" s="455"/>
      <c r="J12" s="456"/>
    </row>
    <row r="13" spans="1:10" ht="23.1" customHeight="1">
      <c r="A13" s="454" t="str">
        <f>'Planilha Orcamentária'!A13</f>
        <v>RUA DOUTOR INFANTE VIEIRA – BAIRRO SÃO BENEDITO;</v>
      </c>
      <c r="B13" s="455"/>
      <c r="C13" s="455"/>
      <c r="D13" s="455"/>
      <c r="E13" s="455"/>
      <c r="F13" s="455"/>
      <c r="G13" s="455"/>
      <c r="H13" s="455"/>
      <c r="I13" s="455"/>
      <c r="J13" s="456"/>
    </row>
    <row r="14" spans="1:10" ht="23.1" customHeight="1">
      <c r="A14" s="454" t="str">
        <f>'Planilha Orcamentária'!A14</f>
        <v>RUA ZEQUINHA SILVESTRE – BAIRRO SÃO BENEDITO;</v>
      </c>
      <c r="B14" s="455"/>
      <c r="C14" s="455"/>
      <c r="D14" s="455"/>
      <c r="E14" s="455"/>
      <c r="F14" s="455"/>
      <c r="G14" s="455"/>
      <c r="H14" s="455"/>
      <c r="I14" s="455"/>
      <c r="J14" s="456"/>
    </row>
    <row r="15" spans="1:10" ht="23.1" customHeight="1">
      <c r="A15" s="454" t="str">
        <f>'Planilha Orcamentária'!A15</f>
        <v>RUA JOSÉ LUIZ DA SILVA – BAIRRO SÃO JUDAS;</v>
      </c>
      <c r="B15" s="455"/>
      <c r="C15" s="455"/>
      <c r="D15" s="455"/>
      <c r="E15" s="455"/>
      <c r="F15" s="455"/>
      <c r="G15" s="455"/>
      <c r="H15" s="455"/>
      <c r="I15" s="455"/>
      <c r="J15" s="456"/>
    </row>
    <row r="16" spans="1:10" ht="23.1" customHeight="1">
      <c r="A16" s="454" t="str">
        <f>'Planilha Orcamentária'!A16</f>
        <v>RUA MIGUEL MARQUES – BAIRRO SÃO JUDAS;</v>
      </c>
      <c r="B16" s="455"/>
      <c r="C16" s="455"/>
      <c r="D16" s="455"/>
      <c r="E16" s="455"/>
      <c r="F16" s="455"/>
      <c r="G16" s="455"/>
      <c r="H16" s="455"/>
      <c r="I16" s="455"/>
      <c r="J16" s="456"/>
    </row>
    <row r="17" spans="1:10" ht="23.1" customHeight="1">
      <c r="A17" s="454" t="str">
        <f>'Planilha Orcamentária'!A17</f>
        <v>RUA PROFESSOR JOÃO DE MELO – BAIRRO SÃO JUDAS.</v>
      </c>
      <c r="B17" s="455"/>
      <c r="C17" s="455"/>
      <c r="D17" s="455"/>
      <c r="E17" s="455"/>
      <c r="F17" s="455"/>
      <c r="G17" s="455"/>
      <c r="H17" s="455"/>
      <c r="I17" s="455"/>
      <c r="J17" s="456"/>
    </row>
    <row r="18" spans="1:10" ht="15" customHeight="1" thickBot="1">
      <c r="A18" s="451"/>
      <c r="B18" s="452"/>
      <c r="C18" s="452"/>
      <c r="D18" s="452"/>
      <c r="E18" s="96"/>
      <c r="F18" s="96"/>
      <c r="G18" s="96"/>
      <c r="H18" s="96"/>
      <c r="I18" s="96"/>
      <c r="J18" s="132"/>
    </row>
    <row r="19" spans="1:10" ht="16.5" thickBot="1">
      <c r="A19" s="20" t="s">
        <v>0</v>
      </c>
      <c r="B19" s="20" t="s">
        <v>4</v>
      </c>
      <c r="C19" s="20" t="s">
        <v>1</v>
      </c>
      <c r="D19" s="20" t="s">
        <v>3</v>
      </c>
      <c r="E19" s="20" t="s">
        <v>2</v>
      </c>
      <c r="F19" s="457" t="s">
        <v>37</v>
      </c>
      <c r="G19" s="458"/>
      <c r="H19" s="458"/>
      <c r="I19" s="458"/>
      <c r="J19" s="459"/>
    </row>
    <row r="20" spans="1:10" ht="15.75">
      <c r="A20" s="130"/>
      <c r="B20" s="21"/>
      <c r="C20" s="21"/>
      <c r="D20" s="21"/>
      <c r="E20" s="21"/>
      <c r="F20" s="22"/>
      <c r="G20" s="22"/>
      <c r="H20" s="22"/>
      <c r="I20" s="22"/>
      <c r="J20" s="133"/>
    </row>
    <row r="21" spans="1:10" ht="15.75">
      <c r="A21" s="379"/>
      <c r="B21" s="380"/>
      <c r="C21" s="380"/>
      <c r="D21" s="380"/>
      <c r="E21" s="380"/>
      <c r="F21" s="380"/>
      <c r="G21" s="380"/>
      <c r="H21" s="380"/>
      <c r="I21" s="380"/>
      <c r="J21" s="381"/>
    </row>
    <row r="22" spans="1:10" ht="24" customHeight="1">
      <c r="A22" s="134" t="str">
        <f>'Planilha Orcamentária'!A22</f>
        <v>1.0</v>
      </c>
      <c r="B22" s="217"/>
      <c r="C22" s="218" t="str">
        <f>'Planilha Orcamentária'!D22</f>
        <v>INSTALAÇÕES INICIAIS DA OBRA</v>
      </c>
      <c r="D22" s="219"/>
      <c r="E22" s="91"/>
      <c r="F22" s="220"/>
      <c r="G22" s="91"/>
      <c r="H22" s="91"/>
      <c r="I22" s="91"/>
      <c r="J22" s="135"/>
    </row>
    <row r="23" spans="1:10" ht="170.25" customHeight="1">
      <c r="A23" s="136" t="s">
        <v>10</v>
      </c>
      <c r="B23" s="23" t="str">
        <f>'Planilha Orcamentária'!C23</f>
        <v>ED-28427</v>
      </c>
      <c r="C23" s="24" t="str">
        <f>'Planilha Orcamentária'!D23</f>
        <v>FORNECIMENTO E COLOCAÇÃO DE PLACA DE OBRA EM CHAPA GALVANIZADA #26, ESP. 0,45MM, DIMENSÃO (3X1,5)M, PLOTADA COM ADESIVO VINÍLICO, AFIXADA COM REBITES 4,8X40MM, EM ESTRUTURA METÁLICA DE METALON 20X20MM, ESP. 1,25MM, INCLUSIVE SUPORTE EM EUCALIPTO AUTOCLAVADO PINTADO COM TINTA PVA DUAS (2) DEMÃOS</v>
      </c>
      <c r="D23" s="23" t="str">
        <f>'Planilha Orcamentária'!E23</f>
        <v>U</v>
      </c>
      <c r="E23" s="25">
        <v>1</v>
      </c>
      <c r="F23" s="448" t="s">
        <v>241</v>
      </c>
      <c r="G23" s="449"/>
      <c r="H23" s="449"/>
      <c r="I23" s="449"/>
      <c r="J23" s="450"/>
    </row>
    <row r="24" spans="1:10" ht="15.75">
      <c r="A24" s="138"/>
      <c r="B24" s="52"/>
      <c r="C24" s="53"/>
      <c r="D24" s="52"/>
      <c r="E24" s="51"/>
      <c r="F24" s="50"/>
      <c r="G24" s="51"/>
      <c r="H24" s="51"/>
      <c r="I24" s="51"/>
      <c r="J24" s="137"/>
    </row>
    <row r="25" spans="1:10" ht="24" customHeight="1">
      <c r="A25" s="134" t="str">
        <f>'Planilha Orcamentária'!A25</f>
        <v>2.0</v>
      </c>
      <c r="B25" s="177"/>
      <c r="C25" s="453" t="str">
        <f>'Planilha Orcamentária'!D25</f>
        <v>MOBILIZAÇÃO E DESMOBILIZAÇÃO DE OBRA</v>
      </c>
      <c r="D25" s="453"/>
      <c r="E25" s="214"/>
      <c r="F25" s="215"/>
      <c r="G25" s="285"/>
      <c r="H25" s="285"/>
      <c r="I25" s="285"/>
      <c r="J25" s="139"/>
    </row>
    <row r="26" spans="1:10" ht="60" customHeight="1">
      <c r="A26" s="422" t="str">
        <f>'Planilha Orcamentária'!A27</f>
        <v>2.1</v>
      </c>
      <c r="B26" s="384" t="str">
        <f>'Planilha Orcamentária'!C27</f>
        <v>ED-50394</v>
      </c>
      <c r="C26" s="391" t="str">
        <f>'Planilha Orcamentária'!D27</f>
        <v>MOBILIZAÇÃO E DESMOBILIZAÇÃO DE OBRA EM CENTRO URBANO OU REGIÃO LIMÍTROFE COM VALOR ACIMA DE 3.000.000,01</v>
      </c>
      <c r="D26" s="382" t="str">
        <f>'Planilha Orcamentária'!E27</f>
        <v>%</v>
      </c>
      <c r="E26" s="397">
        <v>0.2</v>
      </c>
      <c r="F26" s="58" t="s">
        <v>63</v>
      </c>
      <c r="G26" s="393" t="s">
        <v>64</v>
      </c>
      <c r="H26" s="394"/>
      <c r="I26" s="393" t="s">
        <v>113</v>
      </c>
      <c r="J26" s="394"/>
    </row>
    <row r="27" spans="1:10" ht="27.75" customHeight="1">
      <c r="A27" s="423"/>
      <c r="B27" s="385"/>
      <c r="C27" s="392"/>
      <c r="D27" s="383"/>
      <c r="E27" s="398"/>
      <c r="F27" s="46">
        <f>'Planilha Orcamentária'!G27</f>
        <v>1553835.6588514009</v>
      </c>
      <c r="G27" s="395">
        <f>'Planilha Orcamentária'!H27</f>
        <v>1902050.23</v>
      </c>
      <c r="H27" s="396"/>
      <c r="I27" s="395">
        <f>'Planilha Orcamentária'!I27</f>
        <v>3804.1004600000001</v>
      </c>
      <c r="J27" s="396"/>
    </row>
    <row r="28" spans="1:10" ht="15.75">
      <c r="A28" s="140"/>
      <c r="B28" s="54"/>
      <c r="C28" s="55"/>
      <c r="D28" s="54"/>
      <c r="E28" s="49"/>
      <c r="F28" s="50"/>
      <c r="G28" s="49"/>
      <c r="H28" s="49"/>
      <c r="I28" s="47"/>
      <c r="J28" s="141"/>
    </row>
    <row r="29" spans="1:10" ht="24" customHeight="1">
      <c r="A29" s="134" t="str">
        <f>'Planilha Orcamentária'!A29</f>
        <v>3.0</v>
      </c>
      <c r="B29" s="216"/>
      <c r="C29" s="472" t="str">
        <f>'Planilha Orcamentária'!D29</f>
        <v>RECAPEAMENTO ASFÁLTICO EM CBUQ</v>
      </c>
      <c r="D29" s="400"/>
      <c r="E29" s="92"/>
      <c r="F29" s="286"/>
      <c r="G29" s="93"/>
      <c r="H29" s="94"/>
      <c r="I29" s="95"/>
      <c r="J29" s="142"/>
    </row>
    <row r="30" spans="1:10" ht="29.25" customHeight="1">
      <c r="A30" s="138" t="str">
        <f>'Planilha Orcamentária'!A30</f>
        <v>3.1</v>
      </c>
      <c r="B30" s="23">
        <f>'Planilha Orcamentária'!C30</f>
        <v>99814</v>
      </c>
      <c r="C30" s="469" t="str">
        <f>'Planilha Orcamentária'!D30</f>
        <v>LIMPEZA DE SUPERFÍCIE COM JATO DE ALTA PRESSÃO. AF_04/2019</v>
      </c>
      <c r="D30" s="470"/>
      <c r="E30" s="470"/>
      <c r="F30" s="470"/>
      <c r="G30" s="470"/>
      <c r="H30" s="470"/>
      <c r="I30" s="470"/>
      <c r="J30" s="471"/>
    </row>
    <row r="31" spans="1:10" ht="15">
      <c r="A31" s="143"/>
      <c r="B31" s="287"/>
      <c r="C31" s="288"/>
      <c r="D31" s="288"/>
      <c r="E31" s="288"/>
      <c r="F31" s="288"/>
      <c r="G31" s="288"/>
      <c r="H31" s="288"/>
      <c r="I31" s="288"/>
      <c r="J31" s="144"/>
    </row>
    <row r="32" spans="1:10" ht="50.25" customHeight="1">
      <c r="A32" s="476" t="s">
        <v>115</v>
      </c>
      <c r="B32" s="477"/>
      <c r="C32" s="167" t="s">
        <v>117</v>
      </c>
      <c r="D32" s="108" t="s">
        <v>116</v>
      </c>
      <c r="E32" s="288"/>
      <c r="F32" s="288"/>
      <c r="G32" s="288"/>
      <c r="H32" s="288"/>
      <c r="I32" s="288"/>
      <c r="J32" s="144"/>
    </row>
    <row r="33" spans="1:10" ht="15">
      <c r="A33" s="388" t="s">
        <v>190</v>
      </c>
      <c r="B33" s="389"/>
      <c r="C33" s="389"/>
      <c r="D33" s="390"/>
      <c r="E33" s="288"/>
      <c r="F33" s="288"/>
      <c r="G33" s="288"/>
      <c r="H33" s="288"/>
      <c r="I33" s="288"/>
      <c r="J33" s="144"/>
    </row>
    <row r="34" spans="1:10" ht="177" customHeight="1">
      <c r="A34" s="428" t="str">
        <f>'Planilha Orcamentária'!A6</f>
        <v>RUA EMYDIO DO ESPÍRITO SANTO – BAIRRO CONGONHAS;</v>
      </c>
      <c r="B34" s="428"/>
      <c r="C34" s="168"/>
      <c r="D34" s="169">
        <v>1376.74</v>
      </c>
      <c r="E34" s="288"/>
      <c r="F34" s="288"/>
      <c r="G34" s="288"/>
      <c r="H34" s="288"/>
      <c r="I34" s="288"/>
      <c r="J34" s="144"/>
    </row>
    <row r="35" spans="1:10" ht="183.75" customHeight="1">
      <c r="A35" s="428" t="str">
        <f>'Planilha Orcamentária'!A7</f>
        <v>RUA VEREADORA ISMENE MENDES – BAIRRO CONGONHAS;</v>
      </c>
      <c r="B35" s="428"/>
      <c r="C35" s="168"/>
      <c r="D35" s="169">
        <v>1764.6</v>
      </c>
      <c r="E35" s="288"/>
      <c r="F35" s="288"/>
      <c r="G35" s="288"/>
      <c r="H35" s="288"/>
      <c r="I35" s="288"/>
      <c r="J35" s="144"/>
    </row>
    <row r="36" spans="1:10" ht="15">
      <c r="A36" s="478" t="s">
        <v>127</v>
      </c>
      <c r="B36" s="479"/>
      <c r="C36" s="480"/>
      <c r="D36" s="179">
        <f>SUM(D34:D35)</f>
        <v>3141.34</v>
      </c>
      <c r="E36" s="288"/>
      <c r="F36" s="288"/>
      <c r="G36" s="288"/>
      <c r="H36" s="288"/>
      <c r="I36" s="288"/>
      <c r="J36" s="144"/>
    </row>
    <row r="37" spans="1:10" ht="15">
      <c r="A37" s="388" t="s">
        <v>191</v>
      </c>
      <c r="B37" s="429"/>
      <c r="C37" s="429"/>
      <c r="D37" s="430"/>
      <c r="E37" s="288"/>
      <c r="F37" s="288"/>
      <c r="G37" s="288"/>
      <c r="H37" s="288"/>
      <c r="I37" s="288"/>
      <c r="J37" s="144"/>
    </row>
    <row r="38" spans="1:10" ht="195" customHeight="1">
      <c r="A38" s="413" t="str">
        <f>'Planilha Orcamentária'!A8</f>
        <v>RUA SEBASTIÃO ROGÉRIO – BAIRRO CRUZEIRO DA SERRA;</v>
      </c>
      <c r="B38" s="414"/>
      <c r="C38" s="168"/>
      <c r="D38" s="169">
        <v>2459.52</v>
      </c>
      <c r="E38" s="288"/>
      <c r="F38" s="288"/>
      <c r="G38" s="288"/>
      <c r="H38" s="288"/>
      <c r="I38" s="288"/>
      <c r="J38" s="144"/>
    </row>
    <row r="39" spans="1:10" ht="15">
      <c r="A39" s="478" t="s">
        <v>127</v>
      </c>
      <c r="B39" s="479"/>
      <c r="C39" s="480"/>
      <c r="D39" s="179">
        <f>SUM(D38)</f>
        <v>2459.52</v>
      </c>
      <c r="E39" s="288"/>
      <c r="F39" s="288"/>
      <c r="G39" s="288"/>
      <c r="H39" s="288"/>
      <c r="I39" s="288"/>
      <c r="J39" s="144"/>
    </row>
    <row r="40" spans="1:10" ht="15">
      <c r="A40" s="388" t="s">
        <v>196</v>
      </c>
      <c r="B40" s="429"/>
      <c r="C40" s="429"/>
      <c r="D40" s="430"/>
      <c r="E40" s="288"/>
      <c r="F40" s="288"/>
      <c r="G40" s="288"/>
      <c r="H40" s="288"/>
      <c r="I40" s="288"/>
      <c r="J40" s="144"/>
    </row>
    <row r="41" spans="1:10" ht="141.75" customHeight="1">
      <c r="A41" s="413" t="str">
        <f>'Planilha Orcamentária'!A9</f>
        <v>RUA ELPÍDIO RIBEIRO DA ROCHA – BAIRRO MORADA DO SOL;</v>
      </c>
      <c r="B41" s="414"/>
      <c r="C41" s="168"/>
      <c r="D41" s="169">
        <v>3155.57</v>
      </c>
      <c r="E41" s="288"/>
      <c r="F41" s="288"/>
      <c r="G41" s="288"/>
      <c r="H41" s="288"/>
      <c r="I41" s="288"/>
      <c r="J41" s="144"/>
    </row>
    <row r="42" spans="1:10" ht="228" customHeight="1">
      <c r="A42" s="413" t="str">
        <f>'Planilha Orcamentária'!A10</f>
        <v>RUA JOSÉ JACINTO – BAIRRO MORADA DO SOL;</v>
      </c>
      <c r="B42" s="414"/>
      <c r="C42" s="168"/>
      <c r="D42" s="169">
        <v>624.29999999999995</v>
      </c>
      <c r="E42" s="288"/>
      <c r="F42" s="288"/>
      <c r="G42" s="288"/>
      <c r="H42" s="288"/>
      <c r="I42" s="288"/>
      <c r="J42" s="144"/>
    </row>
    <row r="43" spans="1:10" ht="192.75" customHeight="1">
      <c r="A43" s="413" t="str">
        <f>'Planilha Orcamentária'!A11</f>
        <v>RUA JOSÉ JACINTO CAMPOS – BAIRRO MORADA DO SOL;</v>
      </c>
      <c r="B43" s="414"/>
      <c r="C43" s="168"/>
      <c r="D43" s="169">
        <v>536.46</v>
      </c>
      <c r="E43" s="288"/>
      <c r="F43" s="288"/>
      <c r="G43" s="288"/>
      <c r="H43" s="288"/>
      <c r="I43" s="288"/>
      <c r="J43" s="144"/>
    </row>
    <row r="44" spans="1:10" ht="15">
      <c r="A44" s="478" t="s">
        <v>127</v>
      </c>
      <c r="B44" s="479"/>
      <c r="C44" s="480"/>
      <c r="D44" s="179">
        <f>SUM(D41:D43)</f>
        <v>4316.33</v>
      </c>
      <c r="E44" s="288"/>
      <c r="F44" s="288"/>
      <c r="G44" s="288"/>
      <c r="H44" s="288"/>
      <c r="I44" s="288"/>
      <c r="J44" s="144"/>
    </row>
    <row r="45" spans="1:10" ht="15">
      <c r="A45" s="388" t="s">
        <v>197</v>
      </c>
      <c r="B45" s="389"/>
      <c r="C45" s="389"/>
      <c r="D45" s="390"/>
      <c r="E45" s="288"/>
      <c r="F45" s="288"/>
      <c r="G45" s="288"/>
      <c r="H45" s="288"/>
      <c r="I45" s="288"/>
      <c r="J45" s="144"/>
    </row>
    <row r="46" spans="1:10" ht="161.25" customHeight="1">
      <c r="A46" s="413" t="str">
        <f>'Planilha Orcamentária'!A12</f>
        <v>RUA PROFESSOR JOÃO DE MELO – BAIRRO SANTA TEREZINHA;</v>
      </c>
      <c r="B46" s="414"/>
      <c r="C46" s="168"/>
      <c r="D46" s="169">
        <v>2399.36</v>
      </c>
      <c r="E46" s="288"/>
      <c r="F46" s="288"/>
      <c r="G46" s="288"/>
      <c r="H46" s="288"/>
      <c r="I46" s="288"/>
      <c r="J46" s="144"/>
    </row>
    <row r="47" spans="1:10" ht="15">
      <c r="A47" s="478" t="s">
        <v>127</v>
      </c>
      <c r="B47" s="479"/>
      <c r="C47" s="480"/>
      <c r="D47" s="179">
        <f>SUM(D46)</f>
        <v>2399.36</v>
      </c>
      <c r="E47" s="288"/>
      <c r="F47" s="288"/>
      <c r="G47" s="288"/>
      <c r="H47" s="288"/>
      <c r="I47" s="288"/>
      <c r="J47" s="144"/>
    </row>
    <row r="48" spans="1:10" ht="15">
      <c r="A48" s="388" t="s">
        <v>198</v>
      </c>
      <c r="B48" s="389"/>
      <c r="C48" s="389"/>
      <c r="D48" s="390"/>
      <c r="E48" s="288"/>
      <c r="F48" s="288"/>
      <c r="G48" s="288"/>
      <c r="H48" s="288"/>
      <c r="I48" s="288"/>
      <c r="J48" s="144"/>
    </row>
    <row r="49" spans="1:10" ht="272.25" customHeight="1">
      <c r="A49" s="413" t="str">
        <f>'Planilha Orcamentária'!A13</f>
        <v>RUA DOUTOR INFANTE VIEIRA – BAIRRO SÃO BENEDITO;</v>
      </c>
      <c r="B49" s="414"/>
      <c r="C49" s="168"/>
      <c r="D49" s="169">
        <v>1884.64</v>
      </c>
      <c r="E49" s="288"/>
      <c r="F49" s="288"/>
      <c r="G49" s="288"/>
      <c r="H49" s="288"/>
      <c r="I49" s="288"/>
      <c r="J49" s="144"/>
    </row>
    <row r="50" spans="1:10" ht="335.25" customHeight="1">
      <c r="A50" s="413" t="str">
        <f>'Planilha Orcamentária'!A14</f>
        <v>RUA ZEQUINHA SILVESTRE – BAIRRO SÃO BENEDITO;</v>
      </c>
      <c r="B50" s="414"/>
      <c r="C50" s="168"/>
      <c r="D50" s="169">
        <v>1850.41</v>
      </c>
      <c r="E50" s="288"/>
      <c r="F50" s="288"/>
      <c r="G50" s="288"/>
      <c r="H50" s="288"/>
      <c r="I50" s="288"/>
      <c r="J50" s="144"/>
    </row>
    <row r="51" spans="1:10" ht="15">
      <c r="A51" s="478" t="s">
        <v>127</v>
      </c>
      <c r="B51" s="479"/>
      <c r="C51" s="480"/>
      <c r="D51" s="179">
        <f>SUM(D49:D50)</f>
        <v>3735.05</v>
      </c>
      <c r="E51" s="288"/>
      <c r="F51" s="288"/>
      <c r="G51" s="288"/>
      <c r="H51" s="288"/>
      <c r="I51" s="288"/>
      <c r="J51" s="144"/>
    </row>
    <row r="52" spans="1:10" ht="15">
      <c r="A52" s="388" t="s">
        <v>199</v>
      </c>
      <c r="B52" s="389"/>
      <c r="C52" s="389"/>
      <c r="D52" s="390"/>
      <c r="E52" s="288"/>
      <c r="F52" s="288"/>
      <c r="G52" s="288"/>
      <c r="H52" s="288"/>
      <c r="I52" s="288"/>
      <c r="J52" s="144"/>
    </row>
    <row r="53" spans="1:10" ht="151.5" customHeight="1">
      <c r="A53" s="413" t="str">
        <f>'Planilha Orcamentária'!A15</f>
        <v>RUA JOSÉ LUIZ DA SILVA – BAIRRO SÃO JUDAS;</v>
      </c>
      <c r="B53" s="414"/>
      <c r="C53" s="168"/>
      <c r="D53" s="169">
        <v>1814.56</v>
      </c>
      <c r="E53" s="288"/>
      <c r="F53" s="288"/>
      <c r="G53" s="288"/>
      <c r="H53" s="288"/>
      <c r="I53" s="288"/>
      <c r="J53" s="144"/>
    </row>
    <row r="54" spans="1:10" ht="110.25" customHeight="1">
      <c r="A54" s="413" t="str">
        <f>'Planilha Orcamentária'!A16</f>
        <v>RUA MIGUEL MARQUES – BAIRRO SÃO JUDAS;</v>
      </c>
      <c r="B54" s="414"/>
      <c r="C54" s="168"/>
      <c r="D54" s="169">
        <v>1965.34</v>
      </c>
      <c r="E54" s="288"/>
      <c r="F54" s="288"/>
      <c r="G54" s="288"/>
      <c r="H54" s="288"/>
      <c r="I54" s="288"/>
      <c r="J54" s="144"/>
    </row>
    <row r="55" spans="1:10" ht="146.25" customHeight="1">
      <c r="A55" s="413" t="str">
        <f>'Planilha Orcamentária'!A17</f>
        <v>RUA PROFESSOR JOÃO DE MELO – BAIRRO SÃO JUDAS.</v>
      </c>
      <c r="B55" s="414"/>
      <c r="C55" s="168"/>
      <c r="D55" s="169">
        <v>2077.14</v>
      </c>
      <c r="E55" s="288"/>
      <c r="F55" s="288"/>
      <c r="G55" s="288"/>
      <c r="H55" s="288"/>
      <c r="I55" s="288"/>
      <c r="J55" s="144"/>
    </row>
    <row r="56" spans="1:10" ht="15">
      <c r="A56" s="478" t="s">
        <v>127</v>
      </c>
      <c r="B56" s="479"/>
      <c r="C56" s="480"/>
      <c r="D56" s="179">
        <f>SUM(D53:D55)</f>
        <v>5857.0399999999991</v>
      </c>
      <c r="E56" s="288"/>
      <c r="F56" s="288"/>
      <c r="G56" s="288"/>
      <c r="H56" s="288"/>
      <c r="I56" s="288"/>
      <c r="J56" s="144"/>
    </row>
    <row r="57" spans="1:10" ht="38.25" customHeight="1">
      <c r="A57" s="473" t="s">
        <v>118</v>
      </c>
      <c r="B57" s="474"/>
      <c r="C57" s="475"/>
      <c r="D57" s="180">
        <f>D36+D39+D44+D47+D51+D56</f>
        <v>21908.639999999999</v>
      </c>
      <c r="G57" s="288"/>
      <c r="H57" s="288"/>
      <c r="I57" s="288"/>
      <c r="J57" s="144"/>
    </row>
    <row r="58" spans="1:10" ht="15.75">
      <c r="A58" s="140"/>
      <c r="B58" s="54"/>
      <c r="C58" s="55"/>
      <c r="D58" s="54"/>
      <c r="E58" s="49"/>
      <c r="F58" s="90"/>
      <c r="G58" s="49"/>
      <c r="H58" s="49"/>
      <c r="I58" s="49"/>
      <c r="J58" s="145"/>
    </row>
    <row r="59" spans="1:10" ht="78.75" customHeight="1" thickBot="1">
      <c r="A59" s="146" t="str">
        <f>'Planilha Orcamentária'!A31</f>
        <v>3.2</v>
      </c>
      <c r="B59" s="110" t="str">
        <f>'Planilha Orcamentária'!C31</f>
        <v>RO-51229</v>
      </c>
      <c r="C59" s="111" t="str">
        <f>'Planilha Orcamentária'!D31</f>
        <v>PINTURA DE LIGAÇÃO (EXECUÇÃO E FORNECIMENTO DO MATERIAL BETUMINOSO, EXCLUSIVE TRANSPORTE DO MATERIAL BETUMINOSO)</v>
      </c>
      <c r="D59" s="112" t="str">
        <f>'Planilha Orcamentária'!E31</f>
        <v>M²</v>
      </c>
      <c r="E59" s="25">
        <f>D57-C98</f>
        <v>20182.536</v>
      </c>
      <c r="F59" s="518" t="s">
        <v>242</v>
      </c>
      <c r="G59" s="519"/>
      <c r="H59" s="519"/>
      <c r="I59" s="519"/>
      <c r="J59" s="520"/>
    </row>
    <row r="60" spans="1:10" ht="62.25" customHeight="1">
      <c r="A60" s="511" t="str">
        <f>'Planilha Orcamentária'!A32</f>
        <v>3.3</v>
      </c>
      <c r="B60" s="513" t="str">
        <f>'Planilha Orcamentária'!C32</f>
        <v>RO-41376</v>
      </c>
      <c r="C60" s="460" t="str">
        <f>'Planilha Orcamentária'!D32</f>
        <v>TRANSPORTE DE MATERIAL DE QUALQUER NATUREZA. DISTÂNCIA MÉDIA DE TRANSPORTE &gt;= 50,10 KM</v>
      </c>
      <c r="D60" s="463" t="str">
        <f>'Planilha Orcamentária'!E32</f>
        <v>TXKM</v>
      </c>
      <c r="E60" s="466">
        <f>J61</f>
        <v>4006.2333960000001</v>
      </c>
      <c r="F60" s="424" t="s">
        <v>119</v>
      </c>
      <c r="G60" s="425"/>
      <c r="H60" s="117" t="s">
        <v>36</v>
      </c>
      <c r="I60" s="116" t="s">
        <v>39</v>
      </c>
      <c r="J60" s="147" t="s">
        <v>38</v>
      </c>
    </row>
    <row r="61" spans="1:10" ht="60" customHeight="1">
      <c r="A61" s="524"/>
      <c r="B61" s="408"/>
      <c r="C61" s="461"/>
      <c r="D61" s="464"/>
      <c r="E61" s="467"/>
      <c r="F61" s="426">
        <f>E59</f>
        <v>20182.536</v>
      </c>
      <c r="G61" s="427"/>
      <c r="H61" s="193">
        <v>397</v>
      </c>
      <c r="I61" s="48">
        <v>5.0000000000000001E-4</v>
      </c>
      <c r="J61" s="148">
        <f>F61*H61*I61</f>
        <v>4006.2333960000001</v>
      </c>
    </row>
    <row r="62" spans="1:10" ht="285" customHeight="1" thickBot="1">
      <c r="A62" s="512"/>
      <c r="B62" s="409"/>
      <c r="C62" s="462"/>
      <c r="D62" s="465"/>
      <c r="E62" s="468"/>
      <c r="F62" s="521"/>
      <c r="G62" s="522"/>
      <c r="H62" s="522"/>
      <c r="I62" s="522"/>
      <c r="J62" s="523"/>
    </row>
    <row r="63" spans="1:10" ht="39" customHeight="1">
      <c r="A63" s="511" t="str">
        <f>'Planilha Orcamentária'!A33</f>
        <v>3.4</v>
      </c>
      <c r="B63" s="407" t="str">
        <f>'Planilha Orcamentária'!C33</f>
        <v>ED-7623</v>
      </c>
      <c r="C63" s="460" t="str">
        <f>'Planilha Orcamentária'!D33</f>
        <v>EXECUÇÃO E APLICAÇÃO DE CONCRETO BETUMINOSO USINADO A QUENTE (CBUQ), MASSA COMERCIAL, INCLUINDO FORNECIMENTO E TRANSPORTE DOS AGREGADOS E MATERIAL BETUMINOSO, EXCLUSIVE TRANSPORTE DA MASSA ASFÁLTICA ATÉ A PISTA</v>
      </c>
      <c r="D63" s="513" t="str">
        <f>'Planilha Orcamentária'!E33</f>
        <v>M³</v>
      </c>
      <c r="E63" s="397">
        <f>J64</f>
        <v>706.38876000000005</v>
      </c>
      <c r="F63" s="517" t="s">
        <v>119</v>
      </c>
      <c r="G63" s="507"/>
      <c r="H63" s="507"/>
      <c r="I63" s="289" t="s">
        <v>243</v>
      </c>
      <c r="J63" s="149" t="s">
        <v>56</v>
      </c>
    </row>
    <row r="64" spans="1:10" ht="123" customHeight="1">
      <c r="A64" s="512"/>
      <c r="B64" s="409"/>
      <c r="C64" s="462"/>
      <c r="D64" s="409"/>
      <c r="E64" s="398"/>
      <c r="F64" s="497">
        <f>F61</f>
        <v>20182.536</v>
      </c>
      <c r="G64" s="498"/>
      <c r="H64" s="499"/>
      <c r="I64" s="176">
        <v>3.5000000000000003E-2</v>
      </c>
      <c r="J64" s="150">
        <f>F64*I64</f>
        <v>706.38876000000005</v>
      </c>
    </row>
    <row r="65" spans="1:1021 1025:2045 2049:3069 3073:4093 4097:5117 5121:6141 6145:7165 7169:8189 8193:9213 9217:10237 10241:11261 11265:12285 12289:13309 13313:14333 14337:15357 15361:16381" ht="35.25" customHeight="1">
      <c r="A65" s="514" t="str">
        <f>'Planilha Orcamentária'!A34</f>
        <v>3.5</v>
      </c>
      <c r="B65" s="407" t="str">
        <f>'Planilha Orcamentária'!C34</f>
        <v>RO-14031</v>
      </c>
      <c r="C65" s="410" t="str">
        <f>'Planilha Orcamentária'!D34</f>
        <v>TRANSPORTE DE CONCRETO BETUMINOSO USINADO A QUENTE. DISTÂNCIA MÉDIA DE TRANSPORTE &lt;= 10,0 KM (VOLUME COMPACTADO)</v>
      </c>
      <c r="D65" s="508" t="str">
        <f>'Planilha Orcamentária'!E34</f>
        <v>M³XKM</v>
      </c>
      <c r="E65" s="505">
        <f>J66</f>
        <v>5015.3601959999996</v>
      </c>
      <c r="F65" s="500" t="s">
        <v>52</v>
      </c>
      <c r="G65" s="449"/>
      <c r="H65" s="449" t="s">
        <v>36</v>
      </c>
      <c r="I65" s="449"/>
      <c r="J65" s="137" t="s">
        <v>40</v>
      </c>
    </row>
    <row r="66" spans="1:1021 1025:2045 2049:3069 3073:4093 4097:5117 5121:6141 6145:7165 7169:8189 8193:9213 9217:10237 10241:11261 11265:12285 12289:13309 13313:14333 14337:15357 15361:16381" ht="42.75" customHeight="1">
      <c r="A66" s="515"/>
      <c r="B66" s="408"/>
      <c r="C66" s="411"/>
      <c r="D66" s="509"/>
      <c r="E66" s="506"/>
      <c r="F66" s="501">
        <f>E63</f>
        <v>706.38876000000005</v>
      </c>
      <c r="G66" s="502"/>
      <c r="H66" s="503">
        <v>7.1</v>
      </c>
      <c r="I66" s="504"/>
      <c r="J66" s="151">
        <f>F66*H66</f>
        <v>5015.3601959999996</v>
      </c>
    </row>
    <row r="67" spans="1:1021 1025:2045 2049:3069 3073:4093 4097:5117 5121:6141 6145:7165 7169:8189 8193:9213 9217:10237 10241:11261 11265:12285 12289:13309 13313:14333 14337:15357 15361:16381" ht="291" customHeight="1">
      <c r="A67" s="516"/>
      <c r="B67" s="409"/>
      <c r="C67" s="412"/>
      <c r="D67" s="510"/>
      <c r="E67" s="507"/>
      <c r="F67" s="493"/>
      <c r="G67" s="494"/>
      <c r="H67" s="494"/>
      <c r="I67" s="494"/>
      <c r="J67" s="495"/>
    </row>
    <row r="68" spans="1:1021 1025:2045 2049:3069 3073:4093 4097:5117 5121:6141 6145:7165 7169:8189 8193:9213 9217:10237 10241:11261 11265:12285 12289:13309 13313:14333 14337:15357 15361:16381" ht="15.75">
      <c r="A68" s="146"/>
      <c r="B68" s="123"/>
      <c r="C68" s="124"/>
      <c r="D68" s="123"/>
      <c r="E68" s="49"/>
      <c r="F68" s="90"/>
      <c r="G68" s="90"/>
      <c r="H68" s="90"/>
      <c r="I68" s="90"/>
      <c r="J68" s="153"/>
    </row>
    <row r="69" spans="1:1021 1025:2045 2049:3069 3073:4093 4097:5117 5121:6141 6145:7165 7169:8189 8193:9213 9217:10237 10241:11261 11265:12285 12289:13309 13313:14333 14337:15357 15361:16381" ht="24" customHeight="1">
      <c r="A69" s="290" t="str">
        <f>'Planilha Orcamentária'!A36</f>
        <v>4.0</v>
      </c>
      <c r="B69" s="177"/>
      <c r="C69" s="400" t="str">
        <f>'Planilha Orcamentária'!D36</f>
        <v>SERVIÇOS DE DRENAGEM PLUVIAL</v>
      </c>
      <c r="D69" s="401"/>
      <c r="E69" s="291"/>
      <c r="F69" s="210"/>
      <c r="G69" s="210"/>
      <c r="H69" s="211"/>
      <c r="I69" s="212"/>
      <c r="J69" s="292"/>
    </row>
    <row r="70" spans="1:1021 1025:2045 2049:3069 3073:4093 4097:5117 5121:6141 6145:7165 7169:8189 8193:9213 9217:10237 10241:11261 11265:12285 12289:13309 13313:14333 14337:15357 15361:16381" ht="15.75">
      <c r="A70" s="152"/>
      <c r="B70" s="129"/>
      <c r="C70" s="293"/>
      <c r="D70" s="260"/>
      <c r="E70" s="213"/>
      <c r="F70" s="294"/>
      <c r="G70" s="294"/>
      <c r="H70" s="294"/>
      <c r="I70" s="294"/>
      <c r="J70" s="154"/>
    </row>
    <row r="71" spans="1:1021 1025:2045 2049:3069 3073:4093 4097:5117 5121:6141 6145:7165 7169:8189 8193:9213 9217:10237 10241:11261 11265:12285 12289:13309 13313:14333 14337:15357 15361:16381" ht="15.75">
      <c r="A71" s="431" t="s">
        <v>157</v>
      </c>
      <c r="B71" s="431"/>
      <c r="C71" s="431"/>
      <c r="D71" s="431"/>
      <c r="E71" s="431"/>
      <c r="F71" s="431"/>
      <c r="G71" s="431"/>
      <c r="H71" s="294"/>
      <c r="I71" s="294"/>
      <c r="J71" s="154"/>
    </row>
    <row r="72" spans="1:1021 1025:2045 2049:3069 3073:4093 4097:5117 5121:6141 6145:7165 7169:8189 8193:9213 9217:10237 10241:11261 11265:12285 12289:13309 13313:14333 14337:15357 15361:16381" ht="34.5" customHeight="1">
      <c r="A72" s="433" t="s">
        <v>115</v>
      </c>
      <c r="B72" s="433"/>
      <c r="C72" s="108" t="s">
        <v>160</v>
      </c>
      <c r="D72" s="194" t="s">
        <v>161</v>
      </c>
      <c r="E72" s="194" t="s">
        <v>153</v>
      </c>
      <c r="F72" s="194" t="s">
        <v>154</v>
      </c>
      <c r="G72" s="194" t="s">
        <v>152</v>
      </c>
      <c r="H72" s="294"/>
      <c r="I72" s="294"/>
      <c r="J72" s="154"/>
    </row>
    <row r="73" spans="1:1021 1025:2045 2049:3069 3073:4093 4097:5117 5121:6141 6145:7165 7169:8189 8193:9213 9217:10237 10241:11261 11265:12285 12289:13309 13313:14333 14337:15357 15361:16381" ht="15.75">
      <c r="A73" s="388" t="str">
        <f>A33</f>
        <v xml:space="preserve">BAIRRO CONGONHAS </v>
      </c>
      <c r="B73" s="389"/>
      <c r="C73" s="389"/>
      <c r="D73" s="389"/>
      <c r="E73" s="389"/>
      <c r="F73" s="389"/>
      <c r="G73" s="390"/>
      <c r="H73" s="294"/>
      <c r="I73" s="294"/>
      <c r="J73" s="154"/>
      <c r="M73" s="18" t="e">
        <f>#REF!</f>
        <v>#REF!</v>
      </c>
      <c r="Q73" s="18" t="e">
        <f>#REF!</f>
        <v>#REF!</v>
      </c>
      <c r="U73" s="18" t="e">
        <f>#REF!</f>
        <v>#REF!</v>
      </c>
      <c r="Y73" s="18" t="e">
        <f>#REF!</f>
        <v>#REF!</v>
      </c>
      <c r="AC73" s="18" t="e">
        <f>#REF!</f>
        <v>#REF!</v>
      </c>
      <c r="AG73" s="18" t="e">
        <f>#REF!</f>
        <v>#REF!</v>
      </c>
      <c r="AK73" s="18" t="e">
        <f>#REF!</f>
        <v>#REF!</v>
      </c>
      <c r="AO73" s="18" t="e">
        <f>#REF!</f>
        <v>#REF!</v>
      </c>
      <c r="AS73" s="18" t="e">
        <f>#REF!</f>
        <v>#REF!</v>
      </c>
      <c r="AW73" s="18" t="e">
        <f>#REF!</f>
        <v>#REF!</v>
      </c>
      <c r="BA73" s="18" t="e">
        <f>#REF!</f>
        <v>#REF!</v>
      </c>
      <c r="BE73" s="18" t="e">
        <f>#REF!</f>
        <v>#REF!</v>
      </c>
      <c r="BI73" s="18" t="e">
        <f>#REF!</f>
        <v>#REF!</v>
      </c>
      <c r="BM73" s="18" t="e">
        <f>#REF!</f>
        <v>#REF!</v>
      </c>
      <c r="BQ73" s="18" t="e">
        <f>#REF!</f>
        <v>#REF!</v>
      </c>
      <c r="BU73" s="18" t="e">
        <f>#REF!</f>
        <v>#REF!</v>
      </c>
      <c r="BY73" s="18" t="e">
        <f>#REF!</f>
        <v>#REF!</v>
      </c>
      <c r="CC73" s="18" t="e">
        <f>#REF!</f>
        <v>#REF!</v>
      </c>
      <c r="CG73" s="18" t="e">
        <f>#REF!</f>
        <v>#REF!</v>
      </c>
      <c r="CK73" s="18" t="e">
        <f>#REF!</f>
        <v>#REF!</v>
      </c>
      <c r="CO73" s="18" t="e">
        <f>#REF!</f>
        <v>#REF!</v>
      </c>
      <c r="CS73" s="18" t="e">
        <f>#REF!</f>
        <v>#REF!</v>
      </c>
      <c r="CW73" s="18" t="e">
        <f>#REF!</f>
        <v>#REF!</v>
      </c>
      <c r="DA73" s="18" t="e">
        <f>#REF!</f>
        <v>#REF!</v>
      </c>
      <c r="DE73" s="18" t="e">
        <f>#REF!</f>
        <v>#REF!</v>
      </c>
      <c r="DI73" s="18" t="e">
        <f>#REF!</f>
        <v>#REF!</v>
      </c>
      <c r="DM73" s="18" t="e">
        <f>#REF!</f>
        <v>#REF!</v>
      </c>
      <c r="DQ73" s="18" t="e">
        <f>#REF!</f>
        <v>#REF!</v>
      </c>
      <c r="DU73" s="18" t="e">
        <f>#REF!</f>
        <v>#REF!</v>
      </c>
      <c r="DY73" s="18" t="e">
        <f>#REF!</f>
        <v>#REF!</v>
      </c>
      <c r="EC73" s="18" t="e">
        <f>#REF!</f>
        <v>#REF!</v>
      </c>
      <c r="EG73" s="18" t="e">
        <f>#REF!</f>
        <v>#REF!</v>
      </c>
      <c r="EK73" s="18" t="e">
        <f>#REF!</f>
        <v>#REF!</v>
      </c>
      <c r="EO73" s="18" t="e">
        <f>#REF!</f>
        <v>#REF!</v>
      </c>
      <c r="ES73" s="18" t="e">
        <f>#REF!</f>
        <v>#REF!</v>
      </c>
      <c r="EW73" s="18" t="e">
        <f>#REF!</f>
        <v>#REF!</v>
      </c>
      <c r="FA73" s="18" t="e">
        <f>#REF!</f>
        <v>#REF!</v>
      </c>
      <c r="FE73" s="18" t="e">
        <f>#REF!</f>
        <v>#REF!</v>
      </c>
      <c r="FI73" s="18" t="e">
        <f>#REF!</f>
        <v>#REF!</v>
      </c>
      <c r="FM73" s="18" t="e">
        <f>#REF!</f>
        <v>#REF!</v>
      </c>
      <c r="FQ73" s="18" t="e">
        <f>#REF!</f>
        <v>#REF!</v>
      </c>
      <c r="FU73" s="18" t="e">
        <f>#REF!</f>
        <v>#REF!</v>
      </c>
      <c r="FY73" s="18" t="e">
        <f>#REF!</f>
        <v>#REF!</v>
      </c>
      <c r="GC73" s="18" t="e">
        <f>#REF!</f>
        <v>#REF!</v>
      </c>
      <c r="GG73" s="18" t="e">
        <f>#REF!</f>
        <v>#REF!</v>
      </c>
      <c r="GK73" s="18" t="e">
        <f>#REF!</f>
        <v>#REF!</v>
      </c>
      <c r="GO73" s="18" t="e">
        <f>#REF!</f>
        <v>#REF!</v>
      </c>
      <c r="GS73" s="18" t="e">
        <f>#REF!</f>
        <v>#REF!</v>
      </c>
      <c r="GW73" s="18" t="e">
        <f>#REF!</f>
        <v>#REF!</v>
      </c>
      <c r="HA73" s="18" t="e">
        <f>#REF!</f>
        <v>#REF!</v>
      </c>
      <c r="HE73" s="18" t="e">
        <f>#REF!</f>
        <v>#REF!</v>
      </c>
      <c r="HI73" s="18" t="e">
        <f>#REF!</f>
        <v>#REF!</v>
      </c>
      <c r="HM73" s="18" t="e">
        <f>#REF!</f>
        <v>#REF!</v>
      </c>
      <c r="HQ73" s="18" t="e">
        <f>#REF!</f>
        <v>#REF!</v>
      </c>
      <c r="HU73" s="18" t="e">
        <f>#REF!</f>
        <v>#REF!</v>
      </c>
      <c r="HY73" s="18" t="e">
        <f>#REF!</f>
        <v>#REF!</v>
      </c>
      <c r="IC73" s="18" t="e">
        <f>#REF!</f>
        <v>#REF!</v>
      </c>
      <c r="IG73" s="18" t="e">
        <f>#REF!</f>
        <v>#REF!</v>
      </c>
      <c r="IK73" s="18" t="e">
        <f>#REF!</f>
        <v>#REF!</v>
      </c>
      <c r="IO73" s="18" t="e">
        <f>#REF!</f>
        <v>#REF!</v>
      </c>
      <c r="IS73" s="18" t="e">
        <f>#REF!</f>
        <v>#REF!</v>
      </c>
      <c r="IW73" s="18" t="e">
        <f>#REF!</f>
        <v>#REF!</v>
      </c>
      <c r="JA73" s="18" t="e">
        <f>#REF!</f>
        <v>#REF!</v>
      </c>
      <c r="JE73" s="18" t="e">
        <f>#REF!</f>
        <v>#REF!</v>
      </c>
      <c r="JI73" s="18" t="e">
        <f>#REF!</f>
        <v>#REF!</v>
      </c>
      <c r="JM73" s="18" t="e">
        <f>#REF!</f>
        <v>#REF!</v>
      </c>
      <c r="JQ73" s="18" t="e">
        <f>#REF!</f>
        <v>#REF!</v>
      </c>
      <c r="JU73" s="18" t="e">
        <f>#REF!</f>
        <v>#REF!</v>
      </c>
      <c r="JY73" s="18" t="e">
        <f>#REF!</f>
        <v>#REF!</v>
      </c>
      <c r="KC73" s="18" t="e">
        <f>#REF!</f>
        <v>#REF!</v>
      </c>
      <c r="KG73" s="18" t="e">
        <f>#REF!</f>
        <v>#REF!</v>
      </c>
      <c r="KK73" s="18" t="e">
        <f>#REF!</f>
        <v>#REF!</v>
      </c>
      <c r="KO73" s="18" t="e">
        <f>#REF!</f>
        <v>#REF!</v>
      </c>
      <c r="KS73" s="18" t="e">
        <f>#REF!</f>
        <v>#REF!</v>
      </c>
      <c r="KW73" s="18" t="e">
        <f>#REF!</f>
        <v>#REF!</v>
      </c>
      <c r="LA73" s="18" t="e">
        <f>#REF!</f>
        <v>#REF!</v>
      </c>
      <c r="LE73" s="18" t="e">
        <f>#REF!</f>
        <v>#REF!</v>
      </c>
      <c r="LI73" s="18" t="e">
        <f>#REF!</f>
        <v>#REF!</v>
      </c>
      <c r="LM73" s="18" t="e">
        <f>#REF!</f>
        <v>#REF!</v>
      </c>
      <c r="LQ73" s="18" t="e">
        <f>#REF!</f>
        <v>#REF!</v>
      </c>
      <c r="LU73" s="18" t="e">
        <f>#REF!</f>
        <v>#REF!</v>
      </c>
      <c r="LY73" s="18" t="e">
        <f>#REF!</f>
        <v>#REF!</v>
      </c>
      <c r="MC73" s="18" t="e">
        <f>#REF!</f>
        <v>#REF!</v>
      </c>
      <c r="MG73" s="18" t="e">
        <f>#REF!</f>
        <v>#REF!</v>
      </c>
      <c r="MK73" s="18" t="e">
        <f>#REF!</f>
        <v>#REF!</v>
      </c>
      <c r="MO73" s="18" t="e">
        <f>#REF!</f>
        <v>#REF!</v>
      </c>
      <c r="MS73" s="18" t="e">
        <f>#REF!</f>
        <v>#REF!</v>
      </c>
      <c r="MW73" s="18" t="e">
        <f>#REF!</f>
        <v>#REF!</v>
      </c>
      <c r="NA73" s="18" t="e">
        <f>#REF!</f>
        <v>#REF!</v>
      </c>
      <c r="NE73" s="18" t="e">
        <f>#REF!</f>
        <v>#REF!</v>
      </c>
      <c r="NI73" s="18" t="e">
        <f>#REF!</f>
        <v>#REF!</v>
      </c>
      <c r="NM73" s="18" t="e">
        <f>#REF!</f>
        <v>#REF!</v>
      </c>
      <c r="NQ73" s="18" t="e">
        <f>#REF!</f>
        <v>#REF!</v>
      </c>
      <c r="NU73" s="18" t="e">
        <f>#REF!</f>
        <v>#REF!</v>
      </c>
      <c r="NY73" s="18" t="e">
        <f>#REF!</f>
        <v>#REF!</v>
      </c>
      <c r="OC73" s="18" t="e">
        <f>#REF!</f>
        <v>#REF!</v>
      </c>
      <c r="OG73" s="18" t="e">
        <f>#REF!</f>
        <v>#REF!</v>
      </c>
      <c r="OK73" s="18" t="e">
        <f>#REF!</f>
        <v>#REF!</v>
      </c>
      <c r="OO73" s="18" t="e">
        <f>#REF!</f>
        <v>#REF!</v>
      </c>
      <c r="OS73" s="18" t="e">
        <f>#REF!</f>
        <v>#REF!</v>
      </c>
      <c r="OW73" s="18" t="e">
        <f>#REF!</f>
        <v>#REF!</v>
      </c>
      <c r="PA73" s="18" t="e">
        <f>#REF!</f>
        <v>#REF!</v>
      </c>
      <c r="PE73" s="18" t="e">
        <f>#REF!</f>
        <v>#REF!</v>
      </c>
      <c r="PI73" s="18" t="e">
        <f>#REF!</f>
        <v>#REF!</v>
      </c>
      <c r="PM73" s="18" t="e">
        <f>#REF!</f>
        <v>#REF!</v>
      </c>
      <c r="PQ73" s="18" t="e">
        <f>#REF!</f>
        <v>#REF!</v>
      </c>
      <c r="PU73" s="18" t="e">
        <f>#REF!</f>
        <v>#REF!</v>
      </c>
      <c r="PY73" s="18" t="e">
        <f>#REF!</f>
        <v>#REF!</v>
      </c>
      <c r="QC73" s="18" t="e">
        <f>#REF!</f>
        <v>#REF!</v>
      </c>
      <c r="QG73" s="18" t="e">
        <f>#REF!</f>
        <v>#REF!</v>
      </c>
      <c r="QK73" s="18" t="e">
        <f>#REF!</f>
        <v>#REF!</v>
      </c>
      <c r="QO73" s="18" t="e">
        <f>#REF!</f>
        <v>#REF!</v>
      </c>
      <c r="QS73" s="18" t="e">
        <f>#REF!</f>
        <v>#REF!</v>
      </c>
      <c r="QW73" s="18" t="e">
        <f>#REF!</f>
        <v>#REF!</v>
      </c>
      <c r="RA73" s="18" t="e">
        <f>#REF!</f>
        <v>#REF!</v>
      </c>
      <c r="RE73" s="18" t="e">
        <f>#REF!</f>
        <v>#REF!</v>
      </c>
      <c r="RI73" s="18" t="e">
        <f>#REF!</f>
        <v>#REF!</v>
      </c>
      <c r="RM73" s="18" t="e">
        <f>#REF!</f>
        <v>#REF!</v>
      </c>
      <c r="RQ73" s="18" t="e">
        <f>#REF!</f>
        <v>#REF!</v>
      </c>
      <c r="RU73" s="18" t="e">
        <f>#REF!</f>
        <v>#REF!</v>
      </c>
      <c r="RY73" s="18" t="e">
        <f>#REF!</f>
        <v>#REF!</v>
      </c>
      <c r="SC73" s="18" t="e">
        <f>#REF!</f>
        <v>#REF!</v>
      </c>
      <c r="SG73" s="18" t="e">
        <f>#REF!</f>
        <v>#REF!</v>
      </c>
      <c r="SK73" s="18" t="e">
        <f>#REF!</f>
        <v>#REF!</v>
      </c>
      <c r="SO73" s="18" t="e">
        <f>#REF!</f>
        <v>#REF!</v>
      </c>
      <c r="SS73" s="18" t="e">
        <f>#REF!</f>
        <v>#REF!</v>
      </c>
      <c r="SW73" s="18" t="e">
        <f>#REF!</f>
        <v>#REF!</v>
      </c>
      <c r="TA73" s="18" t="e">
        <f>#REF!</f>
        <v>#REF!</v>
      </c>
      <c r="TE73" s="18" t="e">
        <f>#REF!</f>
        <v>#REF!</v>
      </c>
      <c r="TI73" s="18" t="e">
        <f>#REF!</f>
        <v>#REF!</v>
      </c>
      <c r="TM73" s="18" t="e">
        <f>#REF!</f>
        <v>#REF!</v>
      </c>
      <c r="TQ73" s="18" t="e">
        <f>#REF!</f>
        <v>#REF!</v>
      </c>
      <c r="TU73" s="18" t="e">
        <f>#REF!</f>
        <v>#REF!</v>
      </c>
      <c r="TY73" s="18" t="e">
        <f>#REF!</f>
        <v>#REF!</v>
      </c>
      <c r="UC73" s="18" t="e">
        <f>#REF!</f>
        <v>#REF!</v>
      </c>
      <c r="UG73" s="18" t="e">
        <f>#REF!</f>
        <v>#REF!</v>
      </c>
      <c r="UK73" s="18" t="e">
        <f>#REF!</f>
        <v>#REF!</v>
      </c>
      <c r="UO73" s="18" t="e">
        <f>#REF!</f>
        <v>#REF!</v>
      </c>
      <c r="US73" s="18" t="e">
        <f>#REF!</f>
        <v>#REF!</v>
      </c>
      <c r="UW73" s="18" t="e">
        <f>#REF!</f>
        <v>#REF!</v>
      </c>
      <c r="VA73" s="18" t="e">
        <f>#REF!</f>
        <v>#REF!</v>
      </c>
      <c r="VE73" s="18" t="e">
        <f>#REF!</f>
        <v>#REF!</v>
      </c>
      <c r="VI73" s="18" t="e">
        <f>#REF!</f>
        <v>#REF!</v>
      </c>
      <c r="VM73" s="18" t="e">
        <f>#REF!</f>
        <v>#REF!</v>
      </c>
      <c r="VQ73" s="18" t="e">
        <f>#REF!</f>
        <v>#REF!</v>
      </c>
      <c r="VU73" s="18" t="e">
        <f>#REF!</f>
        <v>#REF!</v>
      </c>
      <c r="VY73" s="18" t="e">
        <f>#REF!</f>
        <v>#REF!</v>
      </c>
      <c r="WC73" s="18" t="e">
        <f>#REF!</f>
        <v>#REF!</v>
      </c>
      <c r="WG73" s="18" t="e">
        <f>#REF!</f>
        <v>#REF!</v>
      </c>
      <c r="WK73" s="18" t="e">
        <f>#REF!</f>
        <v>#REF!</v>
      </c>
      <c r="WO73" s="18" t="e">
        <f>#REF!</f>
        <v>#REF!</v>
      </c>
      <c r="WS73" s="18" t="e">
        <f>#REF!</f>
        <v>#REF!</v>
      </c>
      <c r="WW73" s="18" t="e">
        <f>#REF!</f>
        <v>#REF!</v>
      </c>
      <c r="XA73" s="18" t="e">
        <f>#REF!</f>
        <v>#REF!</v>
      </c>
      <c r="XE73" s="18" t="e">
        <f>#REF!</f>
        <v>#REF!</v>
      </c>
      <c r="XI73" s="18" t="e">
        <f>#REF!</f>
        <v>#REF!</v>
      </c>
      <c r="XM73" s="18" t="e">
        <f>#REF!</f>
        <v>#REF!</v>
      </c>
      <c r="XQ73" s="18" t="e">
        <f>#REF!</f>
        <v>#REF!</v>
      </c>
      <c r="XU73" s="18" t="e">
        <f>#REF!</f>
        <v>#REF!</v>
      </c>
      <c r="XY73" s="18" t="e">
        <f>#REF!</f>
        <v>#REF!</v>
      </c>
      <c r="YC73" s="18" t="e">
        <f>#REF!</f>
        <v>#REF!</v>
      </c>
      <c r="YG73" s="18" t="e">
        <f>#REF!</f>
        <v>#REF!</v>
      </c>
      <c r="YK73" s="18" t="e">
        <f>#REF!</f>
        <v>#REF!</v>
      </c>
      <c r="YO73" s="18" t="e">
        <f>#REF!</f>
        <v>#REF!</v>
      </c>
      <c r="YS73" s="18" t="e">
        <f>#REF!</f>
        <v>#REF!</v>
      </c>
      <c r="YW73" s="18" t="e">
        <f>#REF!</f>
        <v>#REF!</v>
      </c>
      <c r="ZA73" s="18" t="e">
        <f>#REF!</f>
        <v>#REF!</v>
      </c>
      <c r="ZE73" s="18" t="e">
        <f>#REF!</f>
        <v>#REF!</v>
      </c>
      <c r="ZI73" s="18" t="e">
        <f>#REF!</f>
        <v>#REF!</v>
      </c>
      <c r="ZM73" s="18" t="e">
        <f>#REF!</f>
        <v>#REF!</v>
      </c>
      <c r="ZQ73" s="18" t="e">
        <f>#REF!</f>
        <v>#REF!</v>
      </c>
      <c r="ZU73" s="18" t="e">
        <f>#REF!</f>
        <v>#REF!</v>
      </c>
      <c r="ZY73" s="18" t="e">
        <f>#REF!</f>
        <v>#REF!</v>
      </c>
      <c r="AAC73" s="18" t="e">
        <f>#REF!</f>
        <v>#REF!</v>
      </c>
      <c r="AAG73" s="18" t="e">
        <f>#REF!</f>
        <v>#REF!</v>
      </c>
      <c r="AAK73" s="18" t="e">
        <f>#REF!</f>
        <v>#REF!</v>
      </c>
      <c r="AAO73" s="18" t="e">
        <f>#REF!</f>
        <v>#REF!</v>
      </c>
      <c r="AAS73" s="18" t="e">
        <f>#REF!</f>
        <v>#REF!</v>
      </c>
      <c r="AAW73" s="18" t="e">
        <f>#REF!</f>
        <v>#REF!</v>
      </c>
      <c r="ABA73" s="18" t="e">
        <f>#REF!</f>
        <v>#REF!</v>
      </c>
      <c r="ABE73" s="18" t="e">
        <f>#REF!</f>
        <v>#REF!</v>
      </c>
      <c r="ABI73" s="18" t="e">
        <f>#REF!</f>
        <v>#REF!</v>
      </c>
      <c r="ABM73" s="18" t="e">
        <f>#REF!</f>
        <v>#REF!</v>
      </c>
      <c r="ABQ73" s="18" t="e">
        <f>#REF!</f>
        <v>#REF!</v>
      </c>
      <c r="ABU73" s="18" t="e">
        <f>#REF!</f>
        <v>#REF!</v>
      </c>
      <c r="ABY73" s="18" t="e">
        <f>#REF!</f>
        <v>#REF!</v>
      </c>
      <c r="ACC73" s="18" t="e">
        <f>#REF!</f>
        <v>#REF!</v>
      </c>
      <c r="ACG73" s="18" t="e">
        <f>#REF!</f>
        <v>#REF!</v>
      </c>
      <c r="ACK73" s="18" t="e">
        <f>#REF!</f>
        <v>#REF!</v>
      </c>
      <c r="ACO73" s="18" t="e">
        <f>#REF!</f>
        <v>#REF!</v>
      </c>
      <c r="ACS73" s="18" t="e">
        <f>#REF!</f>
        <v>#REF!</v>
      </c>
      <c r="ACW73" s="18" t="e">
        <f>#REF!</f>
        <v>#REF!</v>
      </c>
      <c r="ADA73" s="18" t="e">
        <f>#REF!</f>
        <v>#REF!</v>
      </c>
      <c r="ADE73" s="18" t="e">
        <f>#REF!</f>
        <v>#REF!</v>
      </c>
      <c r="ADI73" s="18" t="e">
        <f>#REF!</f>
        <v>#REF!</v>
      </c>
      <c r="ADM73" s="18" t="e">
        <f>#REF!</f>
        <v>#REF!</v>
      </c>
      <c r="ADQ73" s="18" t="e">
        <f>#REF!</f>
        <v>#REF!</v>
      </c>
      <c r="ADU73" s="18" t="e">
        <f>#REF!</f>
        <v>#REF!</v>
      </c>
      <c r="ADY73" s="18" t="e">
        <f>#REF!</f>
        <v>#REF!</v>
      </c>
      <c r="AEC73" s="18" t="e">
        <f>#REF!</f>
        <v>#REF!</v>
      </c>
      <c r="AEG73" s="18" t="e">
        <f>#REF!</f>
        <v>#REF!</v>
      </c>
      <c r="AEK73" s="18" t="e">
        <f>#REF!</f>
        <v>#REF!</v>
      </c>
      <c r="AEO73" s="18" t="e">
        <f>#REF!</f>
        <v>#REF!</v>
      </c>
      <c r="AES73" s="18" t="e">
        <f>#REF!</f>
        <v>#REF!</v>
      </c>
      <c r="AEW73" s="18" t="e">
        <f>#REF!</f>
        <v>#REF!</v>
      </c>
      <c r="AFA73" s="18" t="e">
        <f>#REF!</f>
        <v>#REF!</v>
      </c>
      <c r="AFE73" s="18" t="e">
        <f>#REF!</f>
        <v>#REF!</v>
      </c>
      <c r="AFI73" s="18" t="e">
        <f>#REF!</f>
        <v>#REF!</v>
      </c>
      <c r="AFM73" s="18" t="e">
        <f>#REF!</f>
        <v>#REF!</v>
      </c>
      <c r="AFQ73" s="18" t="e">
        <f>#REF!</f>
        <v>#REF!</v>
      </c>
      <c r="AFU73" s="18" t="e">
        <f>#REF!</f>
        <v>#REF!</v>
      </c>
      <c r="AFY73" s="18" t="e">
        <f>#REF!</f>
        <v>#REF!</v>
      </c>
      <c r="AGC73" s="18" t="e">
        <f>#REF!</f>
        <v>#REF!</v>
      </c>
      <c r="AGG73" s="18" t="e">
        <f>#REF!</f>
        <v>#REF!</v>
      </c>
      <c r="AGK73" s="18" t="e">
        <f>#REF!</f>
        <v>#REF!</v>
      </c>
      <c r="AGO73" s="18" t="e">
        <f>#REF!</f>
        <v>#REF!</v>
      </c>
      <c r="AGS73" s="18" t="e">
        <f>#REF!</f>
        <v>#REF!</v>
      </c>
      <c r="AGW73" s="18" t="e">
        <f>#REF!</f>
        <v>#REF!</v>
      </c>
      <c r="AHA73" s="18" t="e">
        <f>#REF!</f>
        <v>#REF!</v>
      </c>
      <c r="AHE73" s="18" t="e">
        <f>#REF!</f>
        <v>#REF!</v>
      </c>
      <c r="AHI73" s="18" t="e">
        <f>#REF!</f>
        <v>#REF!</v>
      </c>
      <c r="AHM73" s="18" t="e">
        <f>#REF!</f>
        <v>#REF!</v>
      </c>
      <c r="AHQ73" s="18" t="e">
        <f>#REF!</f>
        <v>#REF!</v>
      </c>
      <c r="AHU73" s="18" t="e">
        <f>#REF!</f>
        <v>#REF!</v>
      </c>
      <c r="AHY73" s="18" t="e">
        <f>#REF!</f>
        <v>#REF!</v>
      </c>
      <c r="AIC73" s="18" t="e">
        <f>#REF!</f>
        <v>#REF!</v>
      </c>
      <c r="AIG73" s="18" t="e">
        <f>#REF!</f>
        <v>#REF!</v>
      </c>
      <c r="AIK73" s="18" t="e">
        <f>#REF!</f>
        <v>#REF!</v>
      </c>
      <c r="AIO73" s="18" t="e">
        <f>#REF!</f>
        <v>#REF!</v>
      </c>
      <c r="AIS73" s="18" t="e">
        <f>#REF!</f>
        <v>#REF!</v>
      </c>
      <c r="AIW73" s="18" t="e">
        <f>#REF!</f>
        <v>#REF!</v>
      </c>
      <c r="AJA73" s="18" t="e">
        <f>#REF!</f>
        <v>#REF!</v>
      </c>
      <c r="AJE73" s="18" t="e">
        <f>#REF!</f>
        <v>#REF!</v>
      </c>
      <c r="AJI73" s="18" t="e">
        <f>#REF!</f>
        <v>#REF!</v>
      </c>
      <c r="AJM73" s="18" t="e">
        <f>#REF!</f>
        <v>#REF!</v>
      </c>
      <c r="AJQ73" s="18" t="e">
        <f>#REF!</f>
        <v>#REF!</v>
      </c>
      <c r="AJU73" s="18" t="e">
        <f>#REF!</f>
        <v>#REF!</v>
      </c>
      <c r="AJY73" s="18" t="e">
        <f>#REF!</f>
        <v>#REF!</v>
      </c>
      <c r="AKC73" s="18" t="e">
        <f>#REF!</f>
        <v>#REF!</v>
      </c>
      <c r="AKG73" s="18" t="e">
        <f>#REF!</f>
        <v>#REF!</v>
      </c>
      <c r="AKK73" s="18" t="e">
        <f>#REF!</f>
        <v>#REF!</v>
      </c>
      <c r="AKO73" s="18" t="e">
        <f>#REF!</f>
        <v>#REF!</v>
      </c>
      <c r="AKS73" s="18" t="e">
        <f>#REF!</f>
        <v>#REF!</v>
      </c>
      <c r="AKW73" s="18" t="e">
        <f>#REF!</f>
        <v>#REF!</v>
      </c>
      <c r="ALA73" s="18" t="e">
        <f>#REF!</f>
        <v>#REF!</v>
      </c>
      <c r="ALE73" s="18" t="e">
        <f>#REF!</f>
        <v>#REF!</v>
      </c>
      <c r="ALI73" s="18" t="e">
        <f>#REF!</f>
        <v>#REF!</v>
      </c>
      <c r="ALM73" s="18" t="e">
        <f>#REF!</f>
        <v>#REF!</v>
      </c>
      <c r="ALQ73" s="18" t="e">
        <f>#REF!</f>
        <v>#REF!</v>
      </c>
      <c r="ALU73" s="18" t="e">
        <f>#REF!</f>
        <v>#REF!</v>
      </c>
      <c r="ALY73" s="18" t="e">
        <f>#REF!</f>
        <v>#REF!</v>
      </c>
      <c r="AMC73" s="18" t="e">
        <f>#REF!</f>
        <v>#REF!</v>
      </c>
      <c r="AMG73" s="18" t="e">
        <f>#REF!</f>
        <v>#REF!</v>
      </c>
      <c r="AMK73" s="18" t="e">
        <f>#REF!</f>
        <v>#REF!</v>
      </c>
      <c r="AMO73" s="18" t="e">
        <f>#REF!</f>
        <v>#REF!</v>
      </c>
      <c r="AMS73" s="18" t="e">
        <f>#REF!</f>
        <v>#REF!</v>
      </c>
      <c r="AMW73" s="18" t="e">
        <f>#REF!</f>
        <v>#REF!</v>
      </c>
      <c r="ANA73" s="18" t="e">
        <f>#REF!</f>
        <v>#REF!</v>
      </c>
      <c r="ANE73" s="18" t="e">
        <f>#REF!</f>
        <v>#REF!</v>
      </c>
      <c r="ANI73" s="18" t="e">
        <f>#REF!</f>
        <v>#REF!</v>
      </c>
      <c r="ANM73" s="18" t="e">
        <f>#REF!</f>
        <v>#REF!</v>
      </c>
      <c r="ANQ73" s="18" t="e">
        <f>#REF!</f>
        <v>#REF!</v>
      </c>
      <c r="ANU73" s="18" t="e">
        <f>#REF!</f>
        <v>#REF!</v>
      </c>
      <c r="ANY73" s="18" t="e">
        <f>#REF!</f>
        <v>#REF!</v>
      </c>
      <c r="AOC73" s="18" t="e">
        <f>#REF!</f>
        <v>#REF!</v>
      </c>
      <c r="AOG73" s="18" t="e">
        <f>#REF!</f>
        <v>#REF!</v>
      </c>
      <c r="AOK73" s="18" t="e">
        <f>#REF!</f>
        <v>#REF!</v>
      </c>
      <c r="AOO73" s="18" t="e">
        <f>#REF!</f>
        <v>#REF!</v>
      </c>
      <c r="AOS73" s="18" t="e">
        <f>#REF!</f>
        <v>#REF!</v>
      </c>
      <c r="AOW73" s="18" t="e">
        <f>#REF!</f>
        <v>#REF!</v>
      </c>
      <c r="APA73" s="18" t="e">
        <f>#REF!</f>
        <v>#REF!</v>
      </c>
      <c r="APE73" s="18" t="e">
        <f>#REF!</f>
        <v>#REF!</v>
      </c>
      <c r="API73" s="18" t="e">
        <f>#REF!</f>
        <v>#REF!</v>
      </c>
      <c r="APM73" s="18" t="e">
        <f>#REF!</f>
        <v>#REF!</v>
      </c>
      <c r="APQ73" s="18" t="e">
        <f>#REF!</f>
        <v>#REF!</v>
      </c>
      <c r="APU73" s="18" t="e">
        <f>#REF!</f>
        <v>#REF!</v>
      </c>
      <c r="APY73" s="18" t="e">
        <f>#REF!</f>
        <v>#REF!</v>
      </c>
      <c r="AQC73" s="18" t="e">
        <f>#REF!</f>
        <v>#REF!</v>
      </c>
      <c r="AQG73" s="18" t="e">
        <f>#REF!</f>
        <v>#REF!</v>
      </c>
      <c r="AQK73" s="18" t="e">
        <f>#REF!</f>
        <v>#REF!</v>
      </c>
      <c r="AQO73" s="18" t="e">
        <f>#REF!</f>
        <v>#REF!</v>
      </c>
      <c r="AQS73" s="18" t="e">
        <f>#REF!</f>
        <v>#REF!</v>
      </c>
      <c r="AQW73" s="18" t="e">
        <f>#REF!</f>
        <v>#REF!</v>
      </c>
      <c r="ARA73" s="18" t="e">
        <f>#REF!</f>
        <v>#REF!</v>
      </c>
      <c r="ARE73" s="18" t="e">
        <f>#REF!</f>
        <v>#REF!</v>
      </c>
      <c r="ARI73" s="18" t="e">
        <f>#REF!</f>
        <v>#REF!</v>
      </c>
      <c r="ARM73" s="18" t="e">
        <f>#REF!</f>
        <v>#REF!</v>
      </c>
      <c r="ARQ73" s="18" t="e">
        <f>#REF!</f>
        <v>#REF!</v>
      </c>
      <c r="ARU73" s="18" t="e">
        <f>#REF!</f>
        <v>#REF!</v>
      </c>
      <c r="ARY73" s="18" t="e">
        <f>#REF!</f>
        <v>#REF!</v>
      </c>
      <c r="ASC73" s="18" t="e">
        <f>#REF!</f>
        <v>#REF!</v>
      </c>
      <c r="ASG73" s="18" t="e">
        <f>#REF!</f>
        <v>#REF!</v>
      </c>
      <c r="ASK73" s="18" t="e">
        <f>#REF!</f>
        <v>#REF!</v>
      </c>
      <c r="ASO73" s="18" t="e">
        <f>#REF!</f>
        <v>#REF!</v>
      </c>
      <c r="ASS73" s="18" t="e">
        <f>#REF!</f>
        <v>#REF!</v>
      </c>
      <c r="ASW73" s="18" t="e">
        <f>#REF!</f>
        <v>#REF!</v>
      </c>
      <c r="ATA73" s="18" t="e">
        <f>#REF!</f>
        <v>#REF!</v>
      </c>
      <c r="ATE73" s="18" t="e">
        <f>#REF!</f>
        <v>#REF!</v>
      </c>
      <c r="ATI73" s="18" t="e">
        <f>#REF!</f>
        <v>#REF!</v>
      </c>
      <c r="ATM73" s="18" t="e">
        <f>#REF!</f>
        <v>#REF!</v>
      </c>
      <c r="ATQ73" s="18" t="e">
        <f>#REF!</f>
        <v>#REF!</v>
      </c>
      <c r="ATU73" s="18" t="e">
        <f>#REF!</f>
        <v>#REF!</v>
      </c>
      <c r="ATY73" s="18" t="e">
        <f>#REF!</f>
        <v>#REF!</v>
      </c>
      <c r="AUC73" s="18" t="e">
        <f>#REF!</f>
        <v>#REF!</v>
      </c>
      <c r="AUG73" s="18" t="e">
        <f>#REF!</f>
        <v>#REF!</v>
      </c>
      <c r="AUK73" s="18" t="e">
        <f>#REF!</f>
        <v>#REF!</v>
      </c>
      <c r="AUO73" s="18" t="e">
        <f>#REF!</f>
        <v>#REF!</v>
      </c>
      <c r="AUS73" s="18" t="e">
        <f>#REF!</f>
        <v>#REF!</v>
      </c>
      <c r="AUW73" s="18" t="e">
        <f>#REF!</f>
        <v>#REF!</v>
      </c>
      <c r="AVA73" s="18" t="e">
        <f>#REF!</f>
        <v>#REF!</v>
      </c>
      <c r="AVE73" s="18" t="e">
        <f>#REF!</f>
        <v>#REF!</v>
      </c>
      <c r="AVI73" s="18" t="e">
        <f>#REF!</f>
        <v>#REF!</v>
      </c>
      <c r="AVM73" s="18" t="e">
        <f>#REF!</f>
        <v>#REF!</v>
      </c>
      <c r="AVQ73" s="18" t="e">
        <f>#REF!</f>
        <v>#REF!</v>
      </c>
      <c r="AVU73" s="18" t="e">
        <f>#REF!</f>
        <v>#REF!</v>
      </c>
      <c r="AVY73" s="18" t="e">
        <f>#REF!</f>
        <v>#REF!</v>
      </c>
      <c r="AWC73" s="18" t="e">
        <f>#REF!</f>
        <v>#REF!</v>
      </c>
      <c r="AWG73" s="18" t="e">
        <f>#REF!</f>
        <v>#REF!</v>
      </c>
      <c r="AWK73" s="18" t="e">
        <f>#REF!</f>
        <v>#REF!</v>
      </c>
      <c r="AWO73" s="18" t="e">
        <f>#REF!</f>
        <v>#REF!</v>
      </c>
      <c r="AWS73" s="18" t="e">
        <f>#REF!</f>
        <v>#REF!</v>
      </c>
      <c r="AWW73" s="18" t="e">
        <f>#REF!</f>
        <v>#REF!</v>
      </c>
      <c r="AXA73" s="18" t="e">
        <f>#REF!</f>
        <v>#REF!</v>
      </c>
      <c r="AXE73" s="18" t="e">
        <f>#REF!</f>
        <v>#REF!</v>
      </c>
      <c r="AXI73" s="18" t="e">
        <f>#REF!</f>
        <v>#REF!</v>
      </c>
      <c r="AXM73" s="18" t="e">
        <f>#REF!</f>
        <v>#REF!</v>
      </c>
      <c r="AXQ73" s="18" t="e">
        <f>#REF!</f>
        <v>#REF!</v>
      </c>
      <c r="AXU73" s="18" t="e">
        <f>#REF!</f>
        <v>#REF!</v>
      </c>
      <c r="AXY73" s="18" t="e">
        <f>#REF!</f>
        <v>#REF!</v>
      </c>
      <c r="AYC73" s="18" t="e">
        <f>#REF!</f>
        <v>#REF!</v>
      </c>
      <c r="AYG73" s="18" t="e">
        <f>#REF!</f>
        <v>#REF!</v>
      </c>
      <c r="AYK73" s="18" t="e">
        <f>#REF!</f>
        <v>#REF!</v>
      </c>
      <c r="AYO73" s="18" t="e">
        <f>#REF!</f>
        <v>#REF!</v>
      </c>
      <c r="AYS73" s="18" t="e">
        <f>#REF!</f>
        <v>#REF!</v>
      </c>
      <c r="AYW73" s="18" t="e">
        <f>#REF!</f>
        <v>#REF!</v>
      </c>
      <c r="AZA73" s="18" t="e">
        <f>#REF!</f>
        <v>#REF!</v>
      </c>
      <c r="AZE73" s="18" t="e">
        <f>#REF!</f>
        <v>#REF!</v>
      </c>
      <c r="AZI73" s="18" t="e">
        <f>#REF!</f>
        <v>#REF!</v>
      </c>
      <c r="AZM73" s="18" t="e">
        <f>#REF!</f>
        <v>#REF!</v>
      </c>
      <c r="AZQ73" s="18" t="e">
        <f>#REF!</f>
        <v>#REF!</v>
      </c>
      <c r="AZU73" s="18" t="e">
        <f>#REF!</f>
        <v>#REF!</v>
      </c>
      <c r="AZY73" s="18" t="e">
        <f>#REF!</f>
        <v>#REF!</v>
      </c>
      <c r="BAC73" s="18" t="e">
        <f>#REF!</f>
        <v>#REF!</v>
      </c>
      <c r="BAG73" s="18" t="e">
        <f>#REF!</f>
        <v>#REF!</v>
      </c>
      <c r="BAK73" s="18" t="e">
        <f>#REF!</f>
        <v>#REF!</v>
      </c>
      <c r="BAO73" s="18" t="e">
        <f>#REF!</f>
        <v>#REF!</v>
      </c>
      <c r="BAS73" s="18" t="e">
        <f>#REF!</f>
        <v>#REF!</v>
      </c>
      <c r="BAW73" s="18" t="e">
        <f>#REF!</f>
        <v>#REF!</v>
      </c>
      <c r="BBA73" s="18" t="e">
        <f>#REF!</f>
        <v>#REF!</v>
      </c>
      <c r="BBE73" s="18" t="e">
        <f>#REF!</f>
        <v>#REF!</v>
      </c>
      <c r="BBI73" s="18" t="e">
        <f>#REF!</f>
        <v>#REF!</v>
      </c>
      <c r="BBM73" s="18" t="e">
        <f>#REF!</f>
        <v>#REF!</v>
      </c>
      <c r="BBQ73" s="18" t="e">
        <f>#REF!</f>
        <v>#REF!</v>
      </c>
      <c r="BBU73" s="18" t="e">
        <f>#REF!</f>
        <v>#REF!</v>
      </c>
      <c r="BBY73" s="18" t="e">
        <f>#REF!</f>
        <v>#REF!</v>
      </c>
      <c r="BCC73" s="18" t="e">
        <f>#REF!</f>
        <v>#REF!</v>
      </c>
      <c r="BCG73" s="18" t="e">
        <f>#REF!</f>
        <v>#REF!</v>
      </c>
      <c r="BCK73" s="18" t="e">
        <f>#REF!</f>
        <v>#REF!</v>
      </c>
      <c r="BCO73" s="18" t="e">
        <f>#REF!</f>
        <v>#REF!</v>
      </c>
      <c r="BCS73" s="18" t="e">
        <f>#REF!</f>
        <v>#REF!</v>
      </c>
      <c r="BCW73" s="18" t="e">
        <f>#REF!</f>
        <v>#REF!</v>
      </c>
      <c r="BDA73" s="18" t="e">
        <f>#REF!</f>
        <v>#REF!</v>
      </c>
      <c r="BDE73" s="18" t="e">
        <f>#REF!</f>
        <v>#REF!</v>
      </c>
      <c r="BDI73" s="18" t="e">
        <f>#REF!</f>
        <v>#REF!</v>
      </c>
      <c r="BDM73" s="18" t="e">
        <f>#REF!</f>
        <v>#REF!</v>
      </c>
      <c r="BDQ73" s="18" t="e">
        <f>#REF!</f>
        <v>#REF!</v>
      </c>
      <c r="BDU73" s="18" t="e">
        <f>#REF!</f>
        <v>#REF!</v>
      </c>
      <c r="BDY73" s="18" t="e">
        <f>#REF!</f>
        <v>#REF!</v>
      </c>
      <c r="BEC73" s="18" t="e">
        <f>#REF!</f>
        <v>#REF!</v>
      </c>
      <c r="BEG73" s="18" t="e">
        <f>#REF!</f>
        <v>#REF!</v>
      </c>
      <c r="BEK73" s="18" t="e">
        <f>#REF!</f>
        <v>#REF!</v>
      </c>
      <c r="BEO73" s="18" t="e">
        <f>#REF!</f>
        <v>#REF!</v>
      </c>
      <c r="BES73" s="18" t="e">
        <f>#REF!</f>
        <v>#REF!</v>
      </c>
      <c r="BEW73" s="18" t="e">
        <f>#REF!</f>
        <v>#REF!</v>
      </c>
      <c r="BFA73" s="18" t="e">
        <f>#REF!</f>
        <v>#REF!</v>
      </c>
      <c r="BFE73" s="18" t="e">
        <f>#REF!</f>
        <v>#REF!</v>
      </c>
      <c r="BFI73" s="18" t="e">
        <f>#REF!</f>
        <v>#REF!</v>
      </c>
      <c r="BFM73" s="18" t="e">
        <f>#REF!</f>
        <v>#REF!</v>
      </c>
      <c r="BFQ73" s="18" t="e">
        <f>#REF!</f>
        <v>#REF!</v>
      </c>
      <c r="BFU73" s="18" t="e">
        <f>#REF!</f>
        <v>#REF!</v>
      </c>
      <c r="BFY73" s="18" t="e">
        <f>#REF!</f>
        <v>#REF!</v>
      </c>
      <c r="BGC73" s="18" t="e">
        <f>#REF!</f>
        <v>#REF!</v>
      </c>
      <c r="BGG73" s="18" t="e">
        <f>#REF!</f>
        <v>#REF!</v>
      </c>
      <c r="BGK73" s="18" t="e">
        <f>#REF!</f>
        <v>#REF!</v>
      </c>
      <c r="BGO73" s="18" t="e">
        <f>#REF!</f>
        <v>#REF!</v>
      </c>
      <c r="BGS73" s="18" t="e">
        <f>#REF!</f>
        <v>#REF!</v>
      </c>
      <c r="BGW73" s="18" t="e">
        <f>#REF!</f>
        <v>#REF!</v>
      </c>
      <c r="BHA73" s="18" t="e">
        <f>#REF!</f>
        <v>#REF!</v>
      </c>
      <c r="BHE73" s="18" t="e">
        <f>#REF!</f>
        <v>#REF!</v>
      </c>
      <c r="BHI73" s="18" t="e">
        <f>#REF!</f>
        <v>#REF!</v>
      </c>
      <c r="BHM73" s="18" t="e">
        <f>#REF!</f>
        <v>#REF!</v>
      </c>
      <c r="BHQ73" s="18" t="e">
        <f>#REF!</f>
        <v>#REF!</v>
      </c>
      <c r="BHU73" s="18" t="e">
        <f>#REF!</f>
        <v>#REF!</v>
      </c>
      <c r="BHY73" s="18" t="e">
        <f>#REF!</f>
        <v>#REF!</v>
      </c>
      <c r="BIC73" s="18" t="e">
        <f>#REF!</f>
        <v>#REF!</v>
      </c>
      <c r="BIG73" s="18" t="e">
        <f>#REF!</f>
        <v>#REF!</v>
      </c>
      <c r="BIK73" s="18" t="e">
        <f>#REF!</f>
        <v>#REF!</v>
      </c>
      <c r="BIO73" s="18" t="e">
        <f>#REF!</f>
        <v>#REF!</v>
      </c>
      <c r="BIS73" s="18" t="e">
        <f>#REF!</f>
        <v>#REF!</v>
      </c>
      <c r="BIW73" s="18" t="e">
        <f>#REF!</f>
        <v>#REF!</v>
      </c>
      <c r="BJA73" s="18" t="e">
        <f>#REF!</f>
        <v>#REF!</v>
      </c>
      <c r="BJE73" s="18" t="e">
        <f>#REF!</f>
        <v>#REF!</v>
      </c>
      <c r="BJI73" s="18" t="e">
        <f>#REF!</f>
        <v>#REF!</v>
      </c>
      <c r="BJM73" s="18" t="e">
        <f>#REF!</f>
        <v>#REF!</v>
      </c>
      <c r="BJQ73" s="18" t="e">
        <f>#REF!</f>
        <v>#REF!</v>
      </c>
      <c r="BJU73" s="18" t="e">
        <f>#REF!</f>
        <v>#REF!</v>
      </c>
      <c r="BJY73" s="18" t="e">
        <f>#REF!</f>
        <v>#REF!</v>
      </c>
      <c r="BKC73" s="18" t="e">
        <f>#REF!</f>
        <v>#REF!</v>
      </c>
      <c r="BKG73" s="18" t="e">
        <f>#REF!</f>
        <v>#REF!</v>
      </c>
      <c r="BKK73" s="18" t="e">
        <f>#REF!</f>
        <v>#REF!</v>
      </c>
      <c r="BKO73" s="18" t="e">
        <f>#REF!</f>
        <v>#REF!</v>
      </c>
      <c r="BKS73" s="18" t="e">
        <f>#REF!</f>
        <v>#REF!</v>
      </c>
      <c r="BKW73" s="18" t="e">
        <f>#REF!</f>
        <v>#REF!</v>
      </c>
      <c r="BLA73" s="18" t="e">
        <f>#REF!</f>
        <v>#REF!</v>
      </c>
      <c r="BLE73" s="18" t="e">
        <f>#REF!</f>
        <v>#REF!</v>
      </c>
      <c r="BLI73" s="18" t="e">
        <f>#REF!</f>
        <v>#REF!</v>
      </c>
      <c r="BLM73" s="18" t="e">
        <f>#REF!</f>
        <v>#REF!</v>
      </c>
      <c r="BLQ73" s="18" t="e">
        <f>#REF!</f>
        <v>#REF!</v>
      </c>
      <c r="BLU73" s="18" t="e">
        <f>#REF!</f>
        <v>#REF!</v>
      </c>
      <c r="BLY73" s="18" t="e">
        <f>#REF!</f>
        <v>#REF!</v>
      </c>
      <c r="BMC73" s="18" t="e">
        <f>#REF!</f>
        <v>#REF!</v>
      </c>
      <c r="BMG73" s="18" t="e">
        <f>#REF!</f>
        <v>#REF!</v>
      </c>
      <c r="BMK73" s="18" t="e">
        <f>#REF!</f>
        <v>#REF!</v>
      </c>
      <c r="BMO73" s="18" t="e">
        <f>#REF!</f>
        <v>#REF!</v>
      </c>
      <c r="BMS73" s="18" t="e">
        <f>#REF!</f>
        <v>#REF!</v>
      </c>
      <c r="BMW73" s="18" t="e">
        <f>#REF!</f>
        <v>#REF!</v>
      </c>
      <c r="BNA73" s="18" t="e">
        <f>#REF!</f>
        <v>#REF!</v>
      </c>
      <c r="BNE73" s="18" t="e">
        <f>#REF!</f>
        <v>#REF!</v>
      </c>
      <c r="BNI73" s="18" t="e">
        <f>#REF!</f>
        <v>#REF!</v>
      </c>
      <c r="BNM73" s="18" t="e">
        <f>#REF!</f>
        <v>#REF!</v>
      </c>
      <c r="BNQ73" s="18" t="e">
        <f>#REF!</f>
        <v>#REF!</v>
      </c>
      <c r="BNU73" s="18" t="e">
        <f>#REF!</f>
        <v>#REF!</v>
      </c>
      <c r="BNY73" s="18" t="e">
        <f>#REF!</f>
        <v>#REF!</v>
      </c>
      <c r="BOC73" s="18" t="e">
        <f>#REF!</f>
        <v>#REF!</v>
      </c>
      <c r="BOG73" s="18" t="e">
        <f>#REF!</f>
        <v>#REF!</v>
      </c>
      <c r="BOK73" s="18" t="e">
        <f>#REF!</f>
        <v>#REF!</v>
      </c>
      <c r="BOO73" s="18" t="e">
        <f>#REF!</f>
        <v>#REF!</v>
      </c>
      <c r="BOS73" s="18" t="e">
        <f>#REF!</f>
        <v>#REF!</v>
      </c>
      <c r="BOW73" s="18" t="e">
        <f>#REF!</f>
        <v>#REF!</v>
      </c>
      <c r="BPA73" s="18" t="e">
        <f>#REF!</f>
        <v>#REF!</v>
      </c>
      <c r="BPE73" s="18" t="e">
        <f>#REF!</f>
        <v>#REF!</v>
      </c>
      <c r="BPI73" s="18" t="e">
        <f>#REF!</f>
        <v>#REF!</v>
      </c>
      <c r="BPM73" s="18" t="e">
        <f>#REF!</f>
        <v>#REF!</v>
      </c>
      <c r="BPQ73" s="18" t="e">
        <f>#REF!</f>
        <v>#REF!</v>
      </c>
      <c r="BPU73" s="18" t="e">
        <f>#REF!</f>
        <v>#REF!</v>
      </c>
      <c r="BPY73" s="18" t="e">
        <f>#REF!</f>
        <v>#REF!</v>
      </c>
      <c r="BQC73" s="18" t="e">
        <f>#REF!</f>
        <v>#REF!</v>
      </c>
      <c r="BQG73" s="18" t="e">
        <f>#REF!</f>
        <v>#REF!</v>
      </c>
      <c r="BQK73" s="18" t="e">
        <f>#REF!</f>
        <v>#REF!</v>
      </c>
      <c r="BQO73" s="18" t="e">
        <f>#REF!</f>
        <v>#REF!</v>
      </c>
      <c r="BQS73" s="18" t="e">
        <f>#REF!</f>
        <v>#REF!</v>
      </c>
      <c r="BQW73" s="18" t="e">
        <f>#REF!</f>
        <v>#REF!</v>
      </c>
      <c r="BRA73" s="18" t="e">
        <f>#REF!</f>
        <v>#REF!</v>
      </c>
      <c r="BRE73" s="18" t="e">
        <f>#REF!</f>
        <v>#REF!</v>
      </c>
      <c r="BRI73" s="18" t="e">
        <f>#REF!</f>
        <v>#REF!</v>
      </c>
      <c r="BRM73" s="18" t="e">
        <f>#REF!</f>
        <v>#REF!</v>
      </c>
      <c r="BRQ73" s="18" t="e">
        <f>#REF!</f>
        <v>#REF!</v>
      </c>
      <c r="BRU73" s="18" t="e">
        <f>#REF!</f>
        <v>#REF!</v>
      </c>
      <c r="BRY73" s="18" t="e">
        <f>#REF!</f>
        <v>#REF!</v>
      </c>
      <c r="BSC73" s="18" t="e">
        <f>#REF!</f>
        <v>#REF!</v>
      </c>
      <c r="BSG73" s="18" t="e">
        <f>#REF!</f>
        <v>#REF!</v>
      </c>
      <c r="BSK73" s="18" t="e">
        <f>#REF!</f>
        <v>#REF!</v>
      </c>
      <c r="BSO73" s="18" t="e">
        <f>#REF!</f>
        <v>#REF!</v>
      </c>
      <c r="BSS73" s="18" t="e">
        <f>#REF!</f>
        <v>#REF!</v>
      </c>
      <c r="BSW73" s="18" t="e">
        <f>#REF!</f>
        <v>#REF!</v>
      </c>
      <c r="BTA73" s="18" t="e">
        <f>#REF!</f>
        <v>#REF!</v>
      </c>
      <c r="BTE73" s="18" t="e">
        <f>#REF!</f>
        <v>#REF!</v>
      </c>
      <c r="BTI73" s="18" t="e">
        <f>#REF!</f>
        <v>#REF!</v>
      </c>
      <c r="BTM73" s="18" t="e">
        <f>#REF!</f>
        <v>#REF!</v>
      </c>
      <c r="BTQ73" s="18" t="e">
        <f>#REF!</f>
        <v>#REF!</v>
      </c>
      <c r="BTU73" s="18" t="e">
        <f>#REF!</f>
        <v>#REF!</v>
      </c>
      <c r="BTY73" s="18" t="e">
        <f>#REF!</f>
        <v>#REF!</v>
      </c>
      <c r="BUC73" s="18" t="e">
        <f>#REF!</f>
        <v>#REF!</v>
      </c>
      <c r="BUG73" s="18" t="e">
        <f>#REF!</f>
        <v>#REF!</v>
      </c>
      <c r="BUK73" s="18" t="e">
        <f>#REF!</f>
        <v>#REF!</v>
      </c>
      <c r="BUO73" s="18" t="e">
        <f>#REF!</f>
        <v>#REF!</v>
      </c>
      <c r="BUS73" s="18" t="e">
        <f>#REF!</f>
        <v>#REF!</v>
      </c>
      <c r="BUW73" s="18" t="e">
        <f>#REF!</f>
        <v>#REF!</v>
      </c>
      <c r="BVA73" s="18" t="e">
        <f>#REF!</f>
        <v>#REF!</v>
      </c>
      <c r="BVE73" s="18" t="e">
        <f>#REF!</f>
        <v>#REF!</v>
      </c>
      <c r="BVI73" s="18" t="e">
        <f>#REF!</f>
        <v>#REF!</v>
      </c>
      <c r="BVM73" s="18" t="e">
        <f>#REF!</f>
        <v>#REF!</v>
      </c>
      <c r="BVQ73" s="18" t="e">
        <f>#REF!</f>
        <v>#REF!</v>
      </c>
      <c r="BVU73" s="18" t="e">
        <f>#REF!</f>
        <v>#REF!</v>
      </c>
      <c r="BVY73" s="18" t="e">
        <f>#REF!</f>
        <v>#REF!</v>
      </c>
      <c r="BWC73" s="18" t="e">
        <f>#REF!</f>
        <v>#REF!</v>
      </c>
      <c r="BWG73" s="18" t="e">
        <f>#REF!</f>
        <v>#REF!</v>
      </c>
      <c r="BWK73" s="18" t="e">
        <f>#REF!</f>
        <v>#REF!</v>
      </c>
      <c r="BWO73" s="18" t="e">
        <f>#REF!</f>
        <v>#REF!</v>
      </c>
      <c r="BWS73" s="18" t="e">
        <f>#REF!</f>
        <v>#REF!</v>
      </c>
      <c r="BWW73" s="18" t="e">
        <f>#REF!</f>
        <v>#REF!</v>
      </c>
      <c r="BXA73" s="18" t="e">
        <f>#REF!</f>
        <v>#REF!</v>
      </c>
      <c r="BXE73" s="18" t="e">
        <f>#REF!</f>
        <v>#REF!</v>
      </c>
      <c r="BXI73" s="18" t="e">
        <f>#REF!</f>
        <v>#REF!</v>
      </c>
      <c r="BXM73" s="18" t="e">
        <f>#REF!</f>
        <v>#REF!</v>
      </c>
      <c r="BXQ73" s="18" t="e">
        <f>#REF!</f>
        <v>#REF!</v>
      </c>
      <c r="BXU73" s="18" t="e">
        <f>#REF!</f>
        <v>#REF!</v>
      </c>
      <c r="BXY73" s="18" t="e">
        <f>#REF!</f>
        <v>#REF!</v>
      </c>
      <c r="BYC73" s="18" t="e">
        <f>#REF!</f>
        <v>#REF!</v>
      </c>
      <c r="BYG73" s="18" t="e">
        <f>#REF!</f>
        <v>#REF!</v>
      </c>
      <c r="BYK73" s="18" t="e">
        <f>#REF!</f>
        <v>#REF!</v>
      </c>
      <c r="BYO73" s="18" t="e">
        <f>#REF!</f>
        <v>#REF!</v>
      </c>
      <c r="BYS73" s="18" t="e">
        <f>#REF!</f>
        <v>#REF!</v>
      </c>
      <c r="BYW73" s="18" t="e">
        <f>#REF!</f>
        <v>#REF!</v>
      </c>
      <c r="BZA73" s="18" t="e">
        <f>#REF!</f>
        <v>#REF!</v>
      </c>
      <c r="BZE73" s="18" t="e">
        <f>#REF!</f>
        <v>#REF!</v>
      </c>
      <c r="BZI73" s="18" t="e">
        <f>#REF!</f>
        <v>#REF!</v>
      </c>
      <c r="BZM73" s="18" t="e">
        <f>#REF!</f>
        <v>#REF!</v>
      </c>
      <c r="BZQ73" s="18" t="e">
        <f>#REF!</f>
        <v>#REF!</v>
      </c>
      <c r="BZU73" s="18" t="e">
        <f>#REF!</f>
        <v>#REF!</v>
      </c>
      <c r="BZY73" s="18" t="e">
        <f>#REF!</f>
        <v>#REF!</v>
      </c>
      <c r="CAC73" s="18" t="e">
        <f>#REF!</f>
        <v>#REF!</v>
      </c>
      <c r="CAG73" s="18" t="e">
        <f>#REF!</f>
        <v>#REF!</v>
      </c>
      <c r="CAK73" s="18" t="e">
        <f>#REF!</f>
        <v>#REF!</v>
      </c>
      <c r="CAO73" s="18" t="e">
        <f>#REF!</f>
        <v>#REF!</v>
      </c>
      <c r="CAS73" s="18" t="e">
        <f>#REF!</f>
        <v>#REF!</v>
      </c>
      <c r="CAW73" s="18" t="e">
        <f>#REF!</f>
        <v>#REF!</v>
      </c>
      <c r="CBA73" s="18" t="e">
        <f>#REF!</f>
        <v>#REF!</v>
      </c>
      <c r="CBE73" s="18" t="e">
        <f>#REF!</f>
        <v>#REF!</v>
      </c>
      <c r="CBI73" s="18" t="e">
        <f>#REF!</f>
        <v>#REF!</v>
      </c>
      <c r="CBM73" s="18" t="e">
        <f>#REF!</f>
        <v>#REF!</v>
      </c>
      <c r="CBQ73" s="18" t="e">
        <f>#REF!</f>
        <v>#REF!</v>
      </c>
      <c r="CBU73" s="18" t="e">
        <f>#REF!</f>
        <v>#REF!</v>
      </c>
      <c r="CBY73" s="18" t="e">
        <f>#REF!</f>
        <v>#REF!</v>
      </c>
      <c r="CCC73" s="18" t="e">
        <f>#REF!</f>
        <v>#REF!</v>
      </c>
      <c r="CCG73" s="18" t="e">
        <f>#REF!</f>
        <v>#REF!</v>
      </c>
      <c r="CCK73" s="18" t="e">
        <f>#REF!</f>
        <v>#REF!</v>
      </c>
      <c r="CCO73" s="18" t="e">
        <f>#REF!</f>
        <v>#REF!</v>
      </c>
      <c r="CCS73" s="18" t="e">
        <f>#REF!</f>
        <v>#REF!</v>
      </c>
      <c r="CCW73" s="18" t="e">
        <f>#REF!</f>
        <v>#REF!</v>
      </c>
      <c r="CDA73" s="18" t="e">
        <f>#REF!</f>
        <v>#REF!</v>
      </c>
      <c r="CDE73" s="18" t="e">
        <f>#REF!</f>
        <v>#REF!</v>
      </c>
      <c r="CDI73" s="18" t="e">
        <f>#REF!</f>
        <v>#REF!</v>
      </c>
      <c r="CDM73" s="18" t="e">
        <f>#REF!</f>
        <v>#REF!</v>
      </c>
      <c r="CDQ73" s="18" t="e">
        <f>#REF!</f>
        <v>#REF!</v>
      </c>
      <c r="CDU73" s="18" t="e">
        <f>#REF!</f>
        <v>#REF!</v>
      </c>
      <c r="CDY73" s="18" t="e">
        <f>#REF!</f>
        <v>#REF!</v>
      </c>
      <c r="CEC73" s="18" t="e">
        <f>#REF!</f>
        <v>#REF!</v>
      </c>
      <c r="CEG73" s="18" t="e">
        <f>#REF!</f>
        <v>#REF!</v>
      </c>
      <c r="CEK73" s="18" t="e">
        <f>#REF!</f>
        <v>#REF!</v>
      </c>
      <c r="CEO73" s="18" t="e">
        <f>#REF!</f>
        <v>#REF!</v>
      </c>
      <c r="CES73" s="18" t="e">
        <f>#REF!</f>
        <v>#REF!</v>
      </c>
      <c r="CEW73" s="18" t="e">
        <f>#REF!</f>
        <v>#REF!</v>
      </c>
      <c r="CFA73" s="18" t="e">
        <f>#REF!</f>
        <v>#REF!</v>
      </c>
      <c r="CFE73" s="18" t="e">
        <f>#REF!</f>
        <v>#REF!</v>
      </c>
      <c r="CFI73" s="18" t="e">
        <f>#REF!</f>
        <v>#REF!</v>
      </c>
      <c r="CFM73" s="18" t="e">
        <f>#REF!</f>
        <v>#REF!</v>
      </c>
      <c r="CFQ73" s="18" t="e">
        <f>#REF!</f>
        <v>#REF!</v>
      </c>
      <c r="CFU73" s="18" t="e">
        <f>#REF!</f>
        <v>#REF!</v>
      </c>
      <c r="CFY73" s="18" t="e">
        <f>#REF!</f>
        <v>#REF!</v>
      </c>
      <c r="CGC73" s="18" t="e">
        <f>#REF!</f>
        <v>#REF!</v>
      </c>
      <c r="CGG73" s="18" t="e">
        <f>#REF!</f>
        <v>#REF!</v>
      </c>
      <c r="CGK73" s="18" t="e">
        <f>#REF!</f>
        <v>#REF!</v>
      </c>
      <c r="CGO73" s="18" t="e">
        <f>#REF!</f>
        <v>#REF!</v>
      </c>
      <c r="CGS73" s="18" t="e">
        <f>#REF!</f>
        <v>#REF!</v>
      </c>
      <c r="CGW73" s="18" t="e">
        <f>#REF!</f>
        <v>#REF!</v>
      </c>
      <c r="CHA73" s="18" t="e">
        <f>#REF!</f>
        <v>#REF!</v>
      </c>
      <c r="CHE73" s="18" t="e">
        <f>#REF!</f>
        <v>#REF!</v>
      </c>
      <c r="CHI73" s="18" t="e">
        <f>#REF!</f>
        <v>#REF!</v>
      </c>
      <c r="CHM73" s="18" t="e">
        <f>#REF!</f>
        <v>#REF!</v>
      </c>
      <c r="CHQ73" s="18" t="e">
        <f>#REF!</f>
        <v>#REF!</v>
      </c>
      <c r="CHU73" s="18" t="e">
        <f>#REF!</f>
        <v>#REF!</v>
      </c>
      <c r="CHY73" s="18" t="e">
        <f>#REF!</f>
        <v>#REF!</v>
      </c>
      <c r="CIC73" s="18" t="e">
        <f>#REF!</f>
        <v>#REF!</v>
      </c>
      <c r="CIG73" s="18" t="e">
        <f>#REF!</f>
        <v>#REF!</v>
      </c>
      <c r="CIK73" s="18" t="e">
        <f>#REF!</f>
        <v>#REF!</v>
      </c>
      <c r="CIO73" s="18" t="e">
        <f>#REF!</f>
        <v>#REF!</v>
      </c>
      <c r="CIS73" s="18" t="e">
        <f>#REF!</f>
        <v>#REF!</v>
      </c>
      <c r="CIW73" s="18" t="e">
        <f>#REF!</f>
        <v>#REF!</v>
      </c>
      <c r="CJA73" s="18" t="e">
        <f>#REF!</f>
        <v>#REF!</v>
      </c>
      <c r="CJE73" s="18" t="e">
        <f>#REF!</f>
        <v>#REF!</v>
      </c>
      <c r="CJI73" s="18" t="e">
        <f>#REF!</f>
        <v>#REF!</v>
      </c>
      <c r="CJM73" s="18" t="e">
        <f>#REF!</f>
        <v>#REF!</v>
      </c>
      <c r="CJQ73" s="18" t="e">
        <f>#REF!</f>
        <v>#REF!</v>
      </c>
      <c r="CJU73" s="18" t="e">
        <f>#REF!</f>
        <v>#REF!</v>
      </c>
      <c r="CJY73" s="18" t="e">
        <f>#REF!</f>
        <v>#REF!</v>
      </c>
      <c r="CKC73" s="18" t="e">
        <f>#REF!</f>
        <v>#REF!</v>
      </c>
      <c r="CKG73" s="18" t="e">
        <f>#REF!</f>
        <v>#REF!</v>
      </c>
      <c r="CKK73" s="18" t="e">
        <f>#REF!</f>
        <v>#REF!</v>
      </c>
      <c r="CKO73" s="18" t="e">
        <f>#REF!</f>
        <v>#REF!</v>
      </c>
      <c r="CKS73" s="18" t="e">
        <f>#REF!</f>
        <v>#REF!</v>
      </c>
      <c r="CKW73" s="18" t="e">
        <f>#REF!</f>
        <v>#REF!</v>
      </c>
      <c r="CLA73" s="18" t="e">
        <f>#REF!</f>
        <v>#REF!</v>
      </c>
      <c r="CLE73" s="18" t="e">
        <f>#REF!</f>
        <v>#REF!</v>
      </c>
      <c r="CLI73" s="18" t="e">
        <f>#REF!</f>
        <v>#REF!</v>
      </c>
      <c r="CLM73" s="18" t="e">
        <f>#REF!</f>
        <v>#REF!</v>
      </c>
      <c r="CLQ73" s="18" t="e">
        <f>#REF!</f>
        <v>#REF!</v>
      </c>
      <c r="CLU73" s="18" t="e">
        <f>#REF!</f>
        <v>#REF!</v>
      </c>
      <c r="CLY73" s="18" t="e">
        <f>#REF!</f>
        <v>#REF!</v>
      </c>
      <c r="CMC73" s="18" t="e">
        <f>#REF!</f>
        <v>#REF!</v>
      </c>
      <c r="CMG73" s="18" t="e">
        <f>#REF!</f>
        <v>#REF!</v>
      </c>
      <c r="CMK73" s="18" t="e">
        <f>#REF!</f>
        <v>#REF!</v>
      </c>
      <c r="CMO73" s="18" t="e">
        <f>#REF!</f>
        <v>#REF!</v>
      </c>
      <c r="CMS73" s="18" t="e">
        <f>#REF!</f>
        <v>#REF!</v>
      </c>
      <c r="CMW73" s="18" t="e">
        <f>#REF!</f>
        <v>#REF!</v>
      </c>
      <c r="CNA73" s="18" t="e">
        <f>#REF!</f>
        <v>#REF!</v>
      </c>
      <c r="CNE73" s="18" t="e">
        <f>#REF!</f>
        <v>#REF!</v>
      </c>
      <c r="CNI73" s="18" t="e">
        <f>#REF!</f>
        <v>#REF!</v>
      </c>
      <c r="CNM73" s="18" t="e">
        <f>#REF!</f>
        <v>#REF!</v>
      </c>
      <c r="CNQ73" s="18" t="e">
        <f>#REF!</f>
        <v>#REF!</v>
      </c>
      <c r="CNU73" s="18" t="e">
        <f>#REF!</f>
        <v>#REF!</v>
      </c>
      <c r="CNY73" s="18" t="e">
        <f>#REF!</f>
        <v>#REF!</v>
      </c>
      <c r="COC73" s="18" t="e">
        <f>#REF!</f>
        <v>#REF!</v>
      </c>
      <c r="COG73" s="18" t="e">
        <f>#REF!</f>
        <v>#REF!</v>
      </c>
      <c r="COK73" s="18" t="e">
        <f>#REF!</f>
        <v>#REF!</v>
      </c>
      <c r="COO73" s="18" t="e">
        <f>#REF!</f>
        <v>#REF!</v>
      </c>
      <c r="COS73" s="18" t="e">
        <f>#REF!</f>
        <v>#REF!</v>
      </c>
      <c r="COW73" s="18" t="e">
        <f>#REF!</f>
        <v>#REF!</v>
      </c>
      <c r="CPA73" s="18" t="e">
        <f>#REF!</f>
        <v>#REF!</v>
      </c>
      <c r="CPE73" s="18" t="e">
        <f>#REF!</f>
        <v>#REF!</v>
      </c>
      <c r="CPI73" s="18" t="e">
        <f>#REF!</f>
        <v>#REF!</v>
      </c>
      <c r="CPM73" s="18" t="e">
        <f>#REF!</f>
        <v>#REF!</v>
      </c>
      <c r="CPQ73" s="18" t="e">
        <f>#REF!</f>
        <v>#REF!</v>
      </c>
      <c r="CPU73" s="18" t="e">
        <f>#REF!</f>
        <v>#REF!</v>
      </c>
      <c r="CPY73" s="18" t="e">
        <f>#REF!</f>
        <v>#REF!</v>
      </c>
      <c r="CQC73" s="18" t="e">
        <f>#REF!</f>
        <v>#REF!</v>
      </c>
      <c r="CQG73" s="18" t="e">
        <f>#REF!</f>
        <v>#REF!</v>
      </c>
      <c r="CQK73" s="18" t="e">
        <f>#REF!</f>
        <v>#REF!</v>
      </c>
      <c r="CQO73" s="18" t="e">
        <f>#REF!</f>
        <v>#REF!</v>
      </c>
      <c r="CQS73" s="18" t="e">
        <f>#REF!</f>
        <v>#REF!</v>
      </c>
      <c r="CQW73" s="18" t="e">
        <f>#REF!</f>
        <v>#REF!</v>
      </c>
      <c r="CRA73" s="18" t="e">
        <f>#REF!</f>
        <v>#REF!</v>
      </c>
      <c r="CRE73" s="18" t="e">
        <f>#REF!</f>
        <v>#REF!</v>
      </c>
      <c r="CRI73" s="18" t="e">
        <f>#REF!</f>
        <v>#REF!</v>
      </c>
      <c r="CRM73" s="18" t="e">
        <f>#REF!</f>
        <v>#REF!</v>
      </c>
      <c r="CRQ73" s="18" t="e">
        <f>#REF!</f>
        <v>#REF!</v>
      </c>
      <c r="CRU73" s="18" t="e">
        <f>#REF!</f>
        <v>#REF!</v>
      </c>
      <c r="CRY73" s="18" t="e">
        <f>#REF!</f>
        <v>#REF!</v>
      </c>
      <c r="CSC73" s="18" t="e">
        <f>#REF!</f>
        <v>#REF!</v>
      </c>
      <c r="CSG73" s="18" t="e">
        <f>#REF!</f>
        <v>#REF!</v>
      </c>
      <c r="CSK73" s="18" t="e">
        <f>#REF!</f>
        <v>#REF!</v>
      </c>
      <c r="CSO73" s="18" t="e">
        <f>#REF!</f>
        <v>#REF!</v>
      </c>
      <c r="CSS73" s="18" t="e">
        <f>#REF!</f>
        <v>#REF!</v>
      </c>
      <c r="CSW73" s="18" t="e">
        <f>#REF!</f>
        <v>#REF!</v>
      </c>
      <c r="CTA73" s="18" t="e">
        <f>#REF!</f>
        <v>#REF!</v>
      </c>
      <c r="CTE73" s="18" t="e">
        <f>#REF!</f>
        <v>#REF!</v>
      </c>
      <c r="CTI73" s="18" t="e">
        <f>#REF!</f>
        <v>#REF!</v>
      </c>
      <c r="CTM73" s="18" t="e">
        <f>#REF!</f>
        <v>#REF!</v>
      </c>
      <c r="CTQ73" s="18" t="e">
        <f>#REF!</f>
        <v>#REF!</v>
      </c>
      <c r="CTU73" s="18" t="e">
        <f>#REF!</f>
        <v>#REF!</v>
      </c>
      <c r="CTY73" s="18" t="e">
        <f>#REF!</f>
        <v>#REF!</v>
      </c>
      <c r="CUC73" s="18" t="e">
        <f>#REF!</f>
        <v>#REF!</v>
      </c>
      <c r="CUG73" s="18" t="e">
        <f>#REF!</f>
        <v>#REF!</v>
      </c>
      <c r="CUK73" s="18" t="e">
        <f>#REF!</f>
        <v>#REF!</v>
      </c>
      <c r="CUO73" s="18" t="e">
        <f>#REF!</f>
        <v>#REF!</v>
      </c>
      <c r="CUS73" s="18" t="e">
        <f>#REF!</f>
        <v>#REF!</v>
      </c>
      <c r="CUW73" s="18" t="e">
        <f>#REF!</f>
        <v>#REF!</v>
      </c>
      <c r="CVA73" s="18" t="e">
        <f>#REF!</f>
        <v>#REF!</v>
      </c>
      <c r="CVE73" s="18" t="e">
        <f>#REF!</f>
        <v>#REF!</v>
      </c>
      <c r="CVI73" s="18" t="e">
        <f>#REF!</f>
        <v>#REF!</v>
      </c>
      <c r="CVM73" s="18" t="e">
        <f>#REF!</f>
        <v>#REF!</v>
      </c>
      <c r="CVQ73" s="18" t="e">
        <f>#REF!</f>
        <v>#REF!</v>
      </c>
      <c r="CVU73" s="18" t="e">
        <f>#REF!</f>
        <v>#REF!</v>
      </c>
      <c r="CVY73" s="18" t="e">
        <f>#REF!</f>
        <v>#REF!</v>
      </c>
      <c r="CWC73" s="18" t="e">
        <f>#REF!</f>
        <v>#REF!</v>
      </c>
      <c r="CWG73" s="18" t="e">
        <f>#REF!</f>
        <v>#REF!</v>
      </c>
      <c r="CWK73" s="18" t="e">
        <f>#REF!</f>
        <v>#REF!</v>
      </c>
      <c r="CWO73" s="18" t="e">
        <f>#REF!</f>
        <v>#REF!</v>
      </c>
      <c r="CWS73" s="18" t="e">
        <f>#REF!</f>
        <v>#REF!</v>
      </c>
      <c r="CWW73" s="18" t="e">
        <f>#REF!</f>
        <v>#REF!</v>
      </c>
      <c r="CXA73" s="18" t="e">
        <f>#REF!</f>
        <v>#REF!</v>
      </c>
      <c r="CXE73" s="18" t="e">
        <f>#REF!</f>
        <v>#REF!</v>
      </c>
      <c r="CXI73" s="18" t="e">
        <f>#REF!</f>
        <v>#REF!</v>
      </c>
      <c r="CXM73" s="18" t="e">
        <f>#REF!</f>
        <v>#REF!</v>
      </c>
      <c r="CXQ73" s="18" t="e">
        <f>#REF!</f>
        <v>#REF!</v>
      </c>
      <c r="CXU73" s="18" t="e">
        <f>#REF!</f>
        <v>#REF!</v>
      </c>
      <c r="CXY73" s="18" t="e">
        <f>#REF!</f>
        <v>#REF!</v>
      </c>
      <c r="CYC73" s="18" t="e">
        <f>#REF!</f>
        <v>#REF!</v>
      </c>
      <c r="CYG73" s="18" t="e">
        <f>#REF!</f>
        <v>#REF!</v>
      </c>
      <c r="CYK73" s="18" t="e">
        <f>#REF!</f>
        <v>#REF!</v>
      </c>
      <c r="CYO73" s="18" t="e">
        <f>#REF!</f>
        <v>#REF!</v>
      </c>
      <c r="CYS73" s="18" t="e">
        <f>#REF!</f>
        <v>#REF!</v>
      </c>
      <c r="CYW73" s="18" t="e">
        <f>#REF!</f>
        <v>#REF!</v>
      </c>
      <c r="CZA73" s="18" t="e">
        <f>#REF!</f>
        <v>#REF!</v>
      </c>
      <c r="CZE73" s="18" t="e">
        <f>#REF!</f>
        <v>#REF!</v>
      </c>
      <c r="CZI73" s="18" t="e">
        <f>#REF!</f>
        <v>#REF!</v>
      </c>
      <c r="CZM73" s="18" t="e">
        <f>#REF!</f>
        <v>#REF!</v>
      </c>
      <c r="CZQ73" s="18" t="e">
        <f>#REF!</f>
        <v>#REF!</v>
      </c>
      <c r="CZU73" s="18" t="e">
        <f>#REF!</f>
        <v>#REF!</v>
      </c>
      <c r="CZY73" s="18" t="e">
        <f>#REF!</f>
        <v>#REF!</v>
      </c>
      <c r="DAC73" s="18" t="e">
        <f>#REF!</f>
        <v>#REF!</v>
      </c>
      <c r="DAG73" s="18" t="e">
        <f>#REF!</f>
        <v>#REF!</v>
      </c>
      <c r="DAK73" s="18" t="e">
        <f>#REF!</f>
        <v>#REF!</v>
      </c>
      <c r="DAO73" s="18" t="e">
        <f>#REF!</f>
        <v>#REF!</v>
      </c>
      <c r="DAS73" s="18" t="e">
        <f>#REF!</f>
        <v>#REF!</v>
      </c>
      <c r="DAW73" s="18" t="e">
        <f>#REF!</f>
        <v>#REF!</v>
      </c>
      <c r="DBA73" s="18" t="e">
        <f>#REF!</f>
        <v>#REF!</v>
      </c>
      <c r="DBE73" s="18" t="e">
        <f>#REF!</f>
        <v>#REF!</v>
      </c>
      <c r="DBI73" s="18" t="e">
        <f>#REF!</f>
        <v>#REF!</v>
      </c>
      <c r="DBM73" s="18" t="e">
        <f>#REF!</f>
        <v>#REF!</v>
      </c>
      <c r="DBQ73" s="18" t="e">
        <f>#REF!</f>
        <v>#REF!</v>
      </c>
      <c r="DBU73" s="18" t="e">
        <f>#REF!</f>
        <v>#REF!</v>
      </c>
      <c r="DBY73" s="18" t="e">
        <f>#REF!</f>
        <v>#REF!</v>
      </c>
      <c r="DCC73" s="18" t="e">
        <f>#REF!</f>
        <v>#REF!</v>
      </c>
      <c r="DCG73" s="18" t="e">
        <f>#REF!</f>
        <v>#REF!</v>
      </c>
      <c r="DCK73" s="18" t="e">
        <f>#REF!</f>
        <v>#REF!</v>
      </c>
      <c r="DCO73" s="18" t="e">
        <f>#REF!</f>
        <v>#REF!</v>
      </c>
      <c r="DCS73" s="18" t="e">
        <f>#REF!</f>
        <v>#REF!</v>
      </c>
      <c r="DCW73" s="18" t="e">
        <f>#REF!</f>
        <v>#REF!</v>
      </c>
      <c r="DDA73" s="18" t="e">
        <f>#REF!</f>
        <v>#REF!</v>
      </c>
      <c r="DDE73" s="18" t="e">
        <f>#REF!</f>
        <v>#REF!</v>
      </c>
      <c r="DDI73" s="18" t="e">
        <f>#REF!</f>
        <v>#REF!</v>
      </c>
      <c r="DDM73" s="18" t="e">
        <f>#REF!</f>
        <v>#REF!</v>
      </c>
      <c r="DDQ73" s="18" t="e">
        <f>#REF!</f>
        <v>#REF!</v>
      </c>
      <c r="DDU73" s="18" t="e">
        <f>#REF!</f>
        <v>#REF!</v>
      </c>
      <c r="DDY73" s="18" t="e">
        <f>#REF!</f>
        <v>#REF!</v>
      </c>
      <c r="DEC73" s="18" t="e">
        <f>#REF!</f>
        <v>#REF!</v>
      </c>
      <c r="DEG73" s="18" t="e">
        <f>#REF!</f>
        <v>#REF!</v>
      </c>
      <c r="DEK73" s="18" t="e">
        <f>#REF!</f>
        <v>#REF!</v>
      </c>
      <c r="DEO73" s="18" t="e">
        <f>#REF!</f>
        <v>#REF!</v>
      </c>
      <c r="DES73" s="18" t="e">
        <f>#REF!</f>
        <v>#REF!</v>
      </c>
      <c r="DEW73" s="18" t="e">
        <f>#REF!</f>
        <v>#REF!</v>
      </c>
      <c r="DFA73" s="18" t="e">
        <f>#REF!</f>
        <v>#REF!</v>
      </c>
      <c r="DFE73" s="18" t="e">
        <f>#REF!</f>
        <v>#REF!</v>
      </c>
      <c r="DFI73" s="18" t="e">
        <f>#REF!</f>
        <v>#REF!</v>
      </c>
      <c r="DFM73" s="18" t="e">
        <f>#REF!</f>
        <v>#REF!</v>
      </c>
      <c r="DFQ73" s="18" t="e">
        <f>#REF!</f>
        <v>#REF!</v>
      </c>
      <c r="DFU73" s="18" t="e">
        <f>#REF!</f>
        <v>#REF!</v>
      </c>
      <c r="DFY73" s="18" t="e">
        <f>#REF!</f>
        <v>#REF!</v>
      </c>
      <c r="DGC73" s="18" t="e">
        <f>#REF!</f>
        <v>#REF!</v>
      </c>
      <c r="DGG73" s="18" t="e">
        <f>#REF!</f>
        <v>#REF!</v>
      </c>
      <c r="DGK73" s="18" t="e">
        <f>#REF!</f>
        <v>#REF!</v>
      </c>
      <c r="DGO73" s="18" t="e">
        <f>#REF!</f>
        <v>#REF!</v>
      </c>
      <c r="DGS73" s="18" t="e">
        <f>#REF!</f>
        <v>#REF!</v>
      </c>
      <c r="DGW73" s="18" t="e">
        <f>#REF!</f>
        <v>#REF!</v>
      </c>
      <c r="DHA73" s="18" t="e">
        <f>#REF!</f>
        <v>#REF!</v>
      </c>
      <c r="DHE73" s="18" t="e">
        <f>#REF!</f>
        <v>#REF!</v>
      </c>
      <c r="DHI73" s="18" t="e">
        <f>#REF!</f>
        <v>#REF!</v>
      </c>
      <c r="DHM73" s="18" t="e">
        <f>#REF!</f>
        <v>#REF!</v>
      </c>
      <c r="DHQ73" s="18" t="e">
        <f>#REF!</f>
        <v>#REF!</v>
      </c>
      <c r="DHU73" s="18" t="e">
        <f>#REF!</f>
        <v>#REF!</v>
      </c>
      <c r="DHY73" s="18" t="e">
        <f>#REF!</f>
        <v>#REF!</v>
      </c>
      <c r="DIC73" s="18" t="e">
        <f>#REF!</f>
        <v>#REF!</v>
      </c>
      <c r="DIG73" s="18" t="e">
        <f>#REF!</f>
        <v>#REF!</v>
      </c>
      <c r="DIK73" s="18" t="e">
        <f>#REF!</f>
        <v>#REF!</v>
      </c>
      <c r="DIO73" s="18" t="e">
        <f>#REF!</f>
        <v>#REF!</v>
      </c>
      <c r="DIS73" s="18" t="e">
        <f>#REF!</f>
        <v>#REF!</v>
      </c>
      <c r="DIW73" s="18" t="e">
        <f>#REF!</f>
        <v>#REF!</v>
      </c>
      <c r="DJA73" s="18" t="e">
        <f>#REF!</f>
        <v>#REF!</v>
      </c>
      <c r="DJE73" s="18" t="e">
        <f>#REF!</f>
        <v>#REF!</v>
      </c>
      <c r="DJI73" s="18" t="e">
        <f>#REF!</f>
        <v>#REF!</v>
      </c>
      <c r="DJM73" s="18" t="e">
        <f>#REF!</f>
        <v>#REF!</v>
      </c>
      <c r="DJQ73" s="18" t="e">
        <f>#REF!</f>
        <v>#REF!</v>
      </c>
      <c r="DJU73" s="18" t="e">
        <f>#REF!</f>
        <v>#REF!</v>
      </c>
      <c r="DJY73" s="18" t="e">
        <f>#REF!</f>
        <v>#REF!</v>
      </c>
      <c r="DKC73" s="18" t="e">
        <f>#REF!</f>
        <v>#REF!</v>
      </c>
      <c r="DKG73" s="18" t="e">
        <f>#REF!</f>
        <v>#REF!</v>
      </c>
      <c r="DKK73" s="18" t="e">
        <f>#REF!</f>
        <v>#REF!</v>
      </c>
      <c r="DKO73" s="18" t="e">
        <f>#REF!</f>
        <v>#REF!</v>
      </c>
      <c r="DKS73" s="18" t="e">
        <f>#REF!</f>
        <v>#REF!</v>
      </c>
      <c r="DKW73" s="18" t="e">
        <f>#REF!</f>
        <v>#REF!</v>
      </c>
      <c r="DLA73" s="18" t="e">
        <f>#REF!</f>
        <v>#REF!</v>
      </c>
      <c r="DLE73" s="18" t="e">
        <f>#REF!</f>
        <v>#REF!</v>
      </c>
      <c r="DLI73" s="18" t="e">
        <f>#REF!</f>
        <v>#REF!</v>
      </c>
      <c r="DLM73" s="18" t="e">
        <f>#REF!</f>
        <v>#REF!</v>
      </c>
      <c r="DLQ73" s="18" t="e">
        <f>#REF!</f>
        <v>#REF!</v>
      </c>
      <c r="DLU73" s="18" t="e">
        <f>#REF!</f>
        <v>#REF!</v>
      </c>
      <c r="DLY73" s="18" t="e">
        <f>#REF!</f>
        <v>#REF!</v>
      </c>
      <c r="DMC73" s="18" t="e">
        <f>#REF!</f>
        <v>#REF!</v>
      </c>
      <c r="DMG73" s="18" t="e">
        <f>#REF!</f>
        <v>#REF!</v>
      </c>
      <c r="DMK73" s="18" t="e">
        <f>#REF!</f>
        <v>#REF!</v>
      </c>
      <c r="DMO73" s="18" t="e">
        <f>#REF!</f>
        <v>#REF!</v>
      </c>
      <c r="DMS73" s="18" t="e">
        <f>#REF!</f>
        <v>#REF!</v>
      </c>
      <c r="DMW73" s="18" t="e">
        <f>#REF!</f>
        <v>#REF!</v>
      </c>
      <c r="DNA73" s="18" t="e">
        <f>#REF!</f>
        <v>#REF!</v>
      </c>
      <c r="DNE73" s="18" t="e">
        <f>#REF!</f>
        <v>#REF!</v>
      </c>
      <c r="DNI73" s="18" t="e">
        <f>#REF!</f>
        <v>#REF!</v>
      </c>
      <c r="DNM73" s="18" t="e">
        <f>#REF!</f>
        <v>#REF!</v>
      </c>
      <c r="DNQ73" s="18" t="e">
        <f>#REF!</f>
        <v>#REF!</v>
      </c>
      <c r="DNU73" s="18" t="e">
        <f>#REF!</f>
        <v>#REF!</v>
      </c>
      <c r="DNY73" s="18" t="e">
        <f>#REF!</f>
        <v>#REF!</v>
      </c>
      <c r="DOC73" s="18" t="e">
        <f>#REF!</f>
        <v>#REF!</v>
      </c>
      <c r="DOG73" s="18" t="e">
        <f>#REF!</f>
        <v>#REF!</v>
      </c>
      <c r="DOK73" s="18" t="e">
        <f>#REF!</f>
        <v>#REF!</v>
      </c>
      <c r="DOO73" s="18" t="e">
        <f>#REF!</f>
        <v>#REF!</v>
      </c>
      <c r="DOS73" s="18" t="e">
        <f>#REF!</f>
        <v>#REF!</v>
      </c>
      <c r="DOW73" s="18" t="e">
        <f>#REF!</f>
        <v>#REF!</v>
      </c>
      <c r="DPA73" s="18" t="e">
        <f>#REF!</f>
        <v>#REF!</v>
      </c>
      <c r="DPE73" s="18" t="e">
        <f>#REF!</f>
        <v>#REF!</v>
      </c>
      <c r="DPI73" s="18" t="e">
        <f>#REF!</f>
        <v>#REF!</v>
      </c>
      <c r="DPM73" s="18" t="e">
        <f>#REF!</f>
        <v>#REF!</v>
      </c>
      <c r="DPQ73" s="18" t="e">
        <f>#REF!</f>
        <v>#REF!</v>
      </c>
      <c r="DPU73" s="18" t="e">
        <f>#REF!</f>
        <v>#REF!</v>
      </c>
      <c r="DPY73" s="18" t="e">
        <f>#REF!</f>
        <v>#REF!</v>
      </c>
      <c r="DQC73" s="18" t="e">
        <f>#REF!</f>
        <v>#REF!</v>
      </c>
      <c r="DQG73" s="18" t="e">
        <f>#REF!</f>
        <v>#REF!</v>
      </c>
      <c r="DQK73" s="18" t="e">
        <f>#REF!</f>
        <v>#REF!</v>
      </c>
      <c r="DQO73" s="18" t="e">
        <f>#REF!</f>
        <v>#REF!</v>
      </c>
      <c r="DQS73" s="18" t="e">
        <f>#REF!</f>
        <v>#REF!</v>
      </c>
      <c r="DQW73" s="18" t="e">
        <f>#REF!</f>
        <v>#REF!</v>
      </c>
      <c r="DRA73" s="18" t="e">
        <f>#REF!</f>
        <v>#REF!</v>
      </c>
      <c r="DRE73" s="18" t="e">
        <f>#REF!</f>
        <v>#REF!</v>
      </c>
      <c r="DRI73" s="18" t="e">
        <f>#REF!</f>
        <v>#REF!</v>
      </c>
      <c r="DRM73" s="18" t="e">
        <f>#REF!</f>
        <v>#REF!</v>
      </c>
      <c r="DRQ73" s="18" t="e">
        <f>#REF!</f>
        <v>#REF!</v>
      </c>
      <c r="DRU73" s="18" t="e">
        <f>#REF!</f>
        <v>#REF!</v>
      </c>
      <c r="DRY73" s="18" t="e">
        <f>#REF!</f>
        <v>#REF!</v>
      </c>
      <c r="DSC73" s="18" t="e">
        <f>#REF!</f>
        <v>#REF!</v>
      </c>
      <c r="DSG73" s="18" t="e">
        <f>#REF!</f>
        <v>#REF!</v>
      </c>
      <c r="DSK73" s="18" t="e">
        <f>#REF!</f>
        <v>#REF!</v>
      </c>
      <c r="DSO73" s="18" t="e">
        <f>#REF!</f>
        <v>#REF!</v>
      </c>
      <c r="DSS73" s="18" t="e">
        <f>#REF!</f>
        <v>#REF!</v>
      </c>
      <c r="DSW73" s="18" t="e">
        <f>#REF!</f>
        <v>#REF!</v>
      </c>
      <c r="DTA73" s="18" t="e">
        <f>#REF!</f>
        <v>#REF!</v>
      </c>
      <c r="DTE73" s="18" t="e">
        <f>#REF!</f>
        <v>#REF!</v>
      </c>
      <c r="DTI73" s="18" t="e">
        <f>#REF!</f>
        <v>#REF!</v>
      </c>
      <c r="DTM73" s="18" t="e">
        <f>#REF!</f>
        <v>#REF!</v>
      </c>
      <c r="DTQ73" s="18" t="e">
        <f>#REF!</f>
        <v>#REF!</v>
      </c>
      <c r="DTU73" s="18" t="e">
        <f>#REF!</f>
        <v>#REF!</v>
      </c>
      <c r="DTY73" s="18" t="e">
        <f>#REF!</f>
        <v>#REF!</v>
      </c>
      <c r="DUC73" s="18" t="e">
        <f>#REF!</f>
        <v>#REF!</v>
      </c>
      <c r="DUG73" s="18" t="e">
        <f>#REF!</f>
        <v>#REF!</v>
      </c>
      <c r="DUK73" s="18" t="e">
        <f>#REF!</f>
        <v>#REF!</v>
      </c>
      <c r="DUO73" s="18" t="e">
        <f>#REF!</f>
        <v>#REF!</v>
      </c>
      <c r="DUS73" s="18" t="e">
        <f>#REF!</f>
        <v>#REF!</v>
      </c>
      <c r="DUW73" s="18" t="e">
        <f>#REF!</f>
        <v>#REF!</v>
      </c>
      <c r="DVA73" s="18" t="e">
        <f>#REF!</f>
        <v>#REF!</v>
      </c>
      <c r="DVE73" s="18" t="e">
        <f>#REF!</f>
        <v>#REF!</v>
      </c>
      <c r="DVI73" s="18" t="e">
        <f>#REF!</f>
        <v>#REF!</v>
      </c>
      <c r="DVM73" s="18" t="e">
        <f>#REF!</f>
        <v>#REF!</v>
      </c>
      <c r="DVQ73" s="18" t="e">
        <f>#REF!</f>
        <v>#REF!</v>
      </c>
      <c r="DVU73" s="18" t="e">
        <f>#REF!</f>
        <v>#REF!</v>
      </c>
      <c r="DVY73" s="18" t="e">
        <f>#REF!</f>
        <v>#REF!</v>
      </c>
      <c r="DWC73" s="18" t="e">
        <f>#REF!</f>
        <v>#REF!</v>
      </c>
      <c r="DWG73" s="18" t="e">
        <f>#REF!</f>
        <v>#REF!</v>
      </c>
      <c r="DWK73" s="18" t="e">
        <f>#REF!</f>
        <v>#REF!</v>
      </c>
      <c r="DWO73" s="18" t="e">
        <f>#REF!</f>
        <v>#REF!</v>
      </c>
      <c r="DWS73" s="18" t="e">
        <f>#REF!</f>
        <v>#REF!</v>
      </c>
      <c r="DWW73" s="18" t="e">
        <f>#REF!</f>
        <v>#REF!</v>
      </c>
      <c r="DXA73" s="18" t="e">
        <f>#REF!</f>
        <v>#REF!</v>
      </c>
      <c r="DXE73" s="18" t="e">
        <f>#REF!</f>
        <v>#REF!</v>
      </c>
      <c r="DXI73" s="18" t="e">
        <f>#REF!</f>
        <v>#REF!</v>
      </c>
      <c r="DXM73" s="18" t="e">
        <f>#REF!</f>
        <v>#REF!</v>
      </c>
      <c r="DXQ73" s="18" t="e">
        <f>#REF!</f>
        <v>#REF!</v>
      </c>
      <c r="DXU73" s="18" t="e">
        <f>#REF!</f>
        <v>#REF!</v>
      </c>
      <c r="DXY73" s="18" t="e">
        <f>#REF!</f>
        <v>#REF!</v>
      </c>
      <c r="DYC73" s="18" t="e">
        <f>#REF!</f>
        <v>#REF!</v>
      </c>
      <c r="DYG73" s="18" t="e">
        <f>#REF!</f>
        <v>#REF!</v>
      </c>
      <c r="DYK73" s="18" t="e">
        <f>#REF!</f>
        <v>#REF!</v>
      </c>
      <c r="DYO73" s="18" t="e">
        <f>#REF!</f>
        <v>#REF!</v>
      </c>
      <c r="DYS73" s="18" t="e">
        <f>#REF!</f>
        <v>#REF!</v>
      </c>
      <c r="DYW73" s="18" t="e">
        <f>#REF!</f>
        <v>#REF!</v>
      </c>
      <c r="DZA73" s="18" t="e">
        <f>#REF!</f>
        <v>#REF!</v>
      </c>
      <c r="DZE73" s="18" t="e">
        <f>#REF!</f>
        <v>#REF!</v>
      </c>
      <c r="DZI73" s="18" t="e">
        <f>#REF!</f>
        <v>#REF!</v>
      </c>
      <c r="DZM73" s="18" t="e">
        <f>#REF!</f>
        <v>#REF!</v>
      </c>
      <c r="DZQ73" s="18" t="e">
        <f>#REF!</f>
        <v>#REF!</v>
      </c>
      <c r="DZU73" s="18" t="e">
        <f>#REF!</f>
        <v>#REF!</v>
      </c>
      <c r="DZY73" s="18" t="e">
        <f>#REF!</f>
        <v>#REF!</v>
      </c>
      <c r="EAC73" s="18" t="e">
        <f>#REF!</f>
        <v>#REF!</v>
      </c>
      <c r="EAG73" s="18" t="e">
        <f>#REF!</f>
        <v>#REF!</v>
      </c>
      <c r="EAK73" s="18" t="e">
        <f>#REF!</f>
        <v>#REF!</v>
      </c>
      <c r="EAO73" s="18" t="e">
        <f>#REF!</f>
        <v>#REF!</v>
      </c>
      <c r="EAS73" s="18" t="e">
        <f>#REF!</f>
        <v>#REF!</v>
      </c>
      <c r="EAW73" s="18" t="e">
        <f>#REF!</f>
        <v>#REF!</v>
      </c>
      <c r="EBA73" s="18" t="e">
        <f>#REF!</f>
        <v>#REF!</v>
      </c>
      <c r="EBE73" s="18" t="e">
        <f>#REF!</f>
        <v>#REF!</v>
      </c>
      <c r="EBI73" s="18" t="e">
        <f>#REF!</f>
        <v>#REF!</v>
      </c>
      <c r="EBM73" s="18" t="e">
        <f>#REF!</f>
        <v>#REF!</v>
      </c>
      <c r="EBQ73" s="18" t="e">
        <f>#REF!</f>
        <v>#REF!</v>
      </c>
      <c r="EBU73" s="18" t="e">
        <f>#REF!</f>
        <v>#REF!</v>
      </c>
      <c r="EBY73" s="18" t="e">
        <f>#REF!</f>
        <v>#REF!</v>
      </c>
      <c r="ECC73" s="18" t="e">
        <f>#REF!</f>
        <v>#REF!</v>
      </c>
      <c r="ECG73" s="18" t="e">
        <f>#REF!</f>
        <v>#REF!</v>
      </c>
      <c r="ECK73" s="18" t="e">
        <f>#REF!</f>
        <v>#REF!</v>
      </c>
      <c r="ECO73" s="18" t="e">
        <f>#REF!</f>
        <v>#REF!</v>
      </c>
      <c r="ECS73" s="18" t="e">
        <f>#REF!</f>
        <v>#REF!</v>
      </c>
      <c r="ECW73" s="18" t="e">
        <f>#REF!</f>
        <v>#REF!</v>
      </c>
      <c r="EDA73" s="18" t="e">
        <f>#REF!</f>
        <v>#REF!</v>
      </c>
      <c r="EDE73" s="18" t="e">
        <f>#REF!</f>
        <v>#REF!</v>
      </c>
      <c r="EDI73" s="18" t="e">
        <f>#REF!</f>
        <v>#REF!</v>
      </c>
      <c r="EDM73" s="18" t="e">
        <f>#REF!</f>
        <v>#REF!</v>
      </c>
      <c r="EDQ73" s="18" t="e">
        <f>#REF!</f>
        <v>#REF!</v>
      </c>
      <c r="EDU73" s="18" t="e">
        <f>#REF!</f>
        <v>#REF!</v>
      </c>
      <c r="EDY73" s="18" t="e">
        <f>#REF!</f>
        <v>#REF!</v>
      </c>
      <c r="EEC73" s="18" t="e">
        <f>#REF!</f>
        <v>#REF!</v>
      </c>
      <c r="EEG73" s="18" t="e">
        <f>#REF!</f>
        <v>#REF!</v>
      </c>
      <c r="EEK73" s="18" t="e">
        <f>#REF!</f>
        <v>#REF!</v>
      </c>
      <c r="EEO73" s="18" t="e">
        <f>#REF!</f>
        <v>#REF!</v>
      </c>
      <c r="EES73" s="18" t="e">
        <f>#REF!</f>
        <v>#REF!</v>
      </c>
      <c r="EEW73" s="18" t="e">
        <f>#REF!</f>
        <v>#REF!</v>
      </c>
      <c r="EFA73" s="18" t="e">
        <f>#REF!</f>
        <v>#REF!</v>
      </c>
      <c r="EFE73" s="18" t="e">
        <f>#REF!</f>
        <v>#REF!</v>
      </c>
      <c r="EFI73" s="18" t="e">
        <f>#REF!</f>
        <v>#REF!</v>
      </c>
      <c r="EFM73" s="18" t="e">
        <f>#REF!</f>
        <v>#REF!</v>
      </c>
      <c r="EFQ73" s="18" t="e">
        <f>#REF!</f>
        <v>#REF!</v>
      </c>
      <c r="EFU73" s="18" t="e">
        <f>#REF!</f>
        <v>#REF!</v>
      </c>
      <c r="EFY73" s="18" t="e">
        <f>#REF!</f>
        <v>#REF!</v>
      </c>
      <c r="EGC73" s="18" t="e">
        <f>#REF!</f>
        <v>#REF!</v>
      </c>
      <c r="EGG73" s="18" t="e">
        <f>#REF!</f>
        <v>#REF!</v>
      </c>
      <c r="EGK73" s="18" t="e">
        <f>#REF!</f>
        <v>#REF!</v>
      </c>
      <c r="EGO73" s="18" t="e">
        <f>#REF!</f>
        <v>#REF!</v>
      </c>
      <c r="EGS73" s="18" t="e">
        <f>#REF!</f>
        <v>#REF!</v>
      </c>
      <c r="EGW73" s="18" t="e">
        <f>#REF!</f>
        <v>#REF!</v>
      </c>
      <c r="EHA73" s="18" t="e">
        <f>#REF!</f>
        <v>#REF!</v>
      </c>
      <c r="EHE73" s="18" t="e">
        <f>#REF!</f>
        <v>#REF!</v>
      </c>
      <c r="EHI73" s="18" t="e">
        <f>#REF!</f>
        <v>#REF!</v>
      </c>
      <c r="EHM73" s="18" t="e">
        <f>#REF!</f>
        <v>#REF!</v>
      </c>
      <c r="EHQ73" s="18" t="e">
        <f>#REF!</f>
        <v>#REF!</v>
      </c>
      <c r="EHU73" s="18" t="e">
        <f>#REF!</f>
        <v>#REF!</v>
      </c>
      <c r="EHY73" s="18" t="e">
        <f>#REF!</f>
        <v>#REF!</v>
      </c>
      <c r="EIC73" s="18" t="e">
        <f>#REF!</f>
        <v>#REF!</v>
      </c>
      <c r="EIG73" s="18" t="e">
        <f>#REF!</f>
        <v>#REF!</v>
      </c>
      <c r="EIK73" s="18" t="e">
        <f>#REF!</f>
        <v>#REF!</v>
      </c>
      <c r="EIO73" s="18" t="e">
        <f>#REF!</f>
        <v>#REF!</v>
      </c>
      <c r="EIS73" s="18" t="e">
        <f>#REF!</f>
        <v>#REF!</v>
      </c>
      <c r="EIW73" s="18" t="e">
        <f>#REF!</f>
        <v>#REF!</v>
      </c>
      <c r="EJA73" s="18" t="e">
        <f>#REF!</f>
        <v>#REF!</v>
      </c>
      <c r="EJE73" s="18" t="e">
        <f>#REF!</f>
        <v>#REF!</v>
      </c>
      <c r="EJI73" s="18" t="e">
        <f>#REF!</f>
        <v>#REF!</v>
      </c>
      <c r="EJM73" s="18" t="e">
        <f>#REF!</f>
        <v>#REF!</v>
      </c>
      <c r="EJQ73" s="18" t="e">
        <f>#REF!</f>
        <v>#REF!</v>
      </c>
      <c r="EJU73" s="18" t="e">
        <f>#REF!</f>
        <v>#REF!</v>
      </c>
      <c r="EJY73" s="18" t="e">
        <f>#REF!</f>
        <v>#REF!</v>
      </c>
      <c r="EKC73" s="18" t="e">
        <f>#REF!</f>
        <v>#REF!</v>
      </c>
      <c r="EKG73" s="18" t="e">
        <f>#REF!</f>
        <v>#REF!</v>
      </c>
      <c r="EKK73" s="18" t="e">
        <f>#REF!</f>
        <v>#REF!</v>
      </c>
      <c r="EKO73" s="18" t="e">
        <f>#REF!</f>
        <v>#REF!</v>
      </c>
      <c r="EKS73" s="18" t="e">
        <f>#REF!</f>
        <v>#REF!</v>
      </c>
      <c r="EKW73" s="18" t="e">
        <f>#REF!</f>
        <v>#REF!</v>
      </c>
      <c r="ELA73" s="18" t="e">
        <f>#REF!</f>
        <v>#REF!</v>
      </c>
      <c r="ELE73" s="18" t="e">
        <f>#REF!</f>
        <v>#REF!</v>
      </c>
      <c r="ELI73" s="18" t="e">
        <f>#REF!</f>
        <v>#REF!</v>
      </c>
      <c r="ELM73" s="18" t="e">
        <f>#REF!</f>
        <v>#REF!</v>
      </c>
      <c r="ELQ73" s="18" t="e">
        <f>#REF!</f>
        <v>#REF!</v>
      </c>
      <c r="ELU73" s="18" t="e">
        <f>#REF!</f>
        <v>#REF!</v>
      </c>
      <c r="ELY73" s="18" t="e">
        <f>#REF!</f>
        <v>#REF!</v>
      </c>
      <c r="EMC73" s="18" t="e">
        <f>#REF!</f>
        <v>#REF!</v>
      </c>
      <c r="EMG73" s="18" t="e">
        <f>#REF!</f>
        <v>#REF!</v>
      </c>
      <c r="EMK73" s="18" t="e">
        <f>#REF!</f>
        <v>#REF!</v>
      </c>
      <c r="EMO73" s="18" t="e">
        <f>#REF!</f>
        <v>#REF!</v>
      </c>
      <c r="EMS73" s="18" t="e">
        <f>#REF!</f>
        <v>#REF!</v>
      </c>
      <c r="EMW73" s="18" t="e">
        <f>#REF!</f>
        <v>#REF!</v>
      </c>
      <c r="ENA73" s="18" t="e">
        <f>#REF!</f>
        <v>#REF!</v>
      </c>
      <c r="ENE73" s="18" t="e">
        <f>#REF!</f>
        <v>#REF!</v>
      </c>
      <c r="ENI73" s="18" t="e">
        <f>#REF!</f>
        <v>#REF!</v>
      </c>
      <c r="ENM73" s="18" t="e">
        <f>#REF!</f>
        <v>#REF!</v>
      </c>
      <c r="ENQ73" s="18" t="e">
        <f>#REF!</f>
        <v>#REF!</v>
      </c>
      <c r="ENU73" s="18" t="e">
        <f>#REF!</f>
        <v>#REF!</v>
      </c>
      <c r="ENY73" s="18" t="e">
        <f>#REF!</f>
        <v>#REF!</v>
      </c>
      <c r="EOC73" s="18" t="e">
        <f>#REF!</f>
        <v>#REF!</v>
      </c>
      <c r="EOG73" s="18" t="e">
        <f>#REF!</f>
        <v>#REF!</v>
      </c>
      <c r="EOK73" s="18" t="e">
        <f>#REF!</f>
        <v>#REF!</v>
      </c>
      <c r="EOO73" s="18" t="e">
        <f>#REF!</f>
        <v>#REF!</v>
      </c>
      <c r="EOS73" s="18" t="e">
        <f>#REF!</f>
        <v>#REF!</v>
      </c>
      <c r="EOW73" s="18" t="e">
        <f>#REF!</f>
        <v>#REF!</v>
      </c>
      <c r="EPA73" s="18" t="e">
        <f>#REF!</f>
        <v>#REF!</v>
      </c>
      <c r="EPE73" s="18" t="e">
        <f>#REF!</f>
        <v>#REF!</v>
      </c>
      <c r="EPI73" s="18" t="e">
        <f>#REF!</f>
        <v>#REF!</v>
      </c>
      <c r="EPM73" s="18" t="e">
        <f>#REF!</f>
        <v>#REF!</v>
      </c>
      <c r="EPQ73" s="18" t="e">
        <f>#REF!</f>
        <v>#REF!</v>
      </c>
      <c r="EPU73" s="18" t="e">
        <f>#REF!</f>
        <v>#REF!</v>
      </c>
      <c r="EPY73" s="18" t="e">
        <f>#REF!</f>
        <v>#REF!</v>
      </c>
      <c r="EQC73" s="18" t="e">
        <f>#REF!</f>
        <v>#REF!</v>
      </c>
      <c r="EQG73" s="18" t="e">
        <f>#REF!</f>
        <v>#REF!</v>
      </c>
      <c r="EQK73" s="18" t="e">
        <f>#REF!</f>
        <v>#REF!</v>
      </c>
      <c r="EQO73" s="18" t="e">
        <f>#REF!</f>
        <v>#REF!</v>
      </c>
      <c r="EQS73" s="18" t="e">
        <f>#REF!</f>
        <v>#REF!</v>
      </c>
      <c r="EQW73" s="18" t="e">
        <f>#REF!</f>
        <v>#REF!</v>
      </c>
      <c r="ERA73" s="18" t="e">
        <f>#REF!</f>
        <v>#REF!</v>
      </c>
      <c r="ERE73" s="18" t="e">
        <f>#REF!</f>
        <v>#REF!</v>
      </c>
      <c r="ERI73" s="18" t="e">
        <f>#REF!</f>
        <v>#REF!</v>
      </c>
      <c r="ERM73" s="18" t="e">
        <f>#REF!</f>
        <v>#REF!</v>
      </c>
      <c r="ERQ73" s="18" t="e">
        <f>#REF!</f>
        <v>#REF!</v>
      </c>
      <c r="ERU73" s="18" t="e">
        <f>#REF!</f>
        <v>#REF!</v>
      </c>
      <c r="ERY73" s="18" t="e">
        <f>#REF!</f>
        <v>#REF!</v>
      </c>
      <c r="ESC73" s="18" t="e">
        <f>#REF!</f>
        <v>#REF!</v>
      </c>
      <c r="ESG73" s="18" t="e">
        <f>#REF!</f>
        <v>#REF!</v>
      </c>
      <c r="ESK73" s="18" t="e">
        <f>#REF!</f>
        <v>#REF!</v>
      </c>
      <c r="ESO73" s="18" t="e">
        <f>#REF!</f>
        <v>#REF!</v>
      </c>
      <c r="ESS73" s="18" t="e">
        <f>#REF!</f>
        <v>#REF!</v>
      </c>
      <c r="ESW73" s="18" t="e">
        <f>#REF!</f>
        <v>#REF!</v>
      </c>
      <c r="ETA73" s="18" t="e">
        <f>#REF!</f>
        <v>#REF!</v>
      </c>
      <c r="ETE73" s="18" t="e">
        <f>#REF!</f>
        <v>#REF!</v>
      </c>
      <c r="ETI73" s="18" t="e">
        <f>#REF!</f>
        <v>#REF!</v>
      </c>
      <c r="ETM73" s="18" t="e">
        <f>#REF!</f>
        <v>#REF!</v>
      </c>
      <c r="ETQ73" s="18" t="e">
        <f>#REF!</f>
        <v>#REF!</v>
      </c>
      <c r="ETU73" s="18" t="e">
        <f>#REF!</f>
        <v>#REF!</v>
      </c>
      <c r="ETY73" s="18" t="e">
        <f>#REF!</f>
        <v>#REF!</v>
      </c>
      <c r="EUC73" s="18" t="e">
        <f>#REF!</f>
        <v>#REF!</v>
      </c>
      <c r="EUG73" s="18" t="e">
        <f>#REF!</f>
        <v>#REF!</v>
      </c>
      <c r="EUK73" s="18" t="e">
        <f>#REF!</f>
        <v>#REF!</v>
      </c>
      <c r="EUO73" s="18" t="e">
        <f>#REF!</f>
        <v>#REF!</v>
      </c>
      <c r="EUS73" s="18" t="e">
        <f>#REF!</f>
        <v>#REF!</v>
      </c>
      <c r="EUW73" s="18" t="e">
        <f>#REF!</f>
        <v>#REF!</v>
      </c>
      <c r="EVA73" s="18" t="e">
        <f>#REF!</f>
        <v>#REF!</v>
      </c>
      <c r="EVE73" s="18" t="e">
        <f>#REF!</f>
        <v>#REF!</v>
      </c>
      <c r="EVI73" s="18" t="e">
        <f>#REF!</f>
        <v>#REF!</v>
      </c>
      <c r="EVM73" s="18" t="e">
        <f>#REF!</f>
        <v>#REF!</v>
      </c>
      <c r="EVQ73" s="18" t="e">
        <f>#REF!</f>
        <v>#REF!</v>
      </c>
      <c r="EVU73" s="18" t="e">
        <f>#REF!</f>
        <v>#REF!</v>
      </c>
      <c r="EVY73" s="18" t="e">
        <f>#REF!</f>
        <v>#REF!</v>
      </c>
      <c r="EWC73" s="18" t="e">
        <f>#REF!</f>
        <v>#REF!</v>
      </c>
      <c r="EWG73" s="18" t="e">
        <f>#REF!</f>
        <v>#REF!</v>
      </c>
      <c r="EWK73" s="18" t="e">
        <f>#REF!</f>
        <v>#REF!</v>
      </c>
      <c r="EWO73" s="18" t="e">
        <f>#REF!</f>
        <v>#REF!</v>
      </c>
      <c r="EWS73" s="18" t="e">
        <f>#REF!</f>
        <v>#REF!</v>
      </c>
      <c r="EWW73" s="18" t="e">
        <f>#REF!</f>
        <v>#REF!</v>
      </c>
      <c r="EXA73" s="18" t="e">
        <f>#REF!</f>
        <v>#REF!</v>
      </c>
      <c r="EXE73" s="18" t="e">
        <f>#REF!</f>
        <v>#REF!</v>
      </c>
      <c r="EXI73" s="18" t="e">
        <f>#REF!</f>
        <v>#REF!</v>
      </c>
      <c r="EXM73" s="18" t="e">
        <f>#REF!</f>
        <v>#REF!</v>
      </c>
      <c r="EXQ73" s="18" t="e">
        <f>#REF!</f>
        <v>#REF!</v>
      </c>
      <c r="EXU73" s="18" t="e">
        <f>#REF!</f>
        <v>#REF!</v>
      </c>
      <c r="EXY73" s="18" t="e">
        <f>#REF!</f>
        <v>#REF!</v>
      </c>
      <c r="EYC73" s="18" t="e">
        <f>#REF!</f>
        <v>#REF!</v>
      </c>
      <c r="EYG73" s="18" t="e">
        <f>#REF!</f>
        <v>#REF!</v>
      </c>
      <c r="EYK73" s="18" t="e">
        <f>#REF!</f>
        <v>#REF!</v>
      </c>
      <c r="EYO73" s="18" t="e">
        <f>#REF!</f>
        <v>#REF!</v>
      </c>
      <c r="EYS73" s="18" t="e">
        <f>#REF!</f>
        <v>#REF!</v>
      </c>
      <c r="EYW73" s="18" t="e">
        <f>#REF!</f>
        <v>#REF!</v>
      </c>
      <c r="EZA73" s="18" t="e">
        <f>#REF!</f>
        <v>#REF!</v>
      </c>
      <c r="EZE73" s="18" t="e">
        <f>#REF!</f>
        <v>#REF!</v>
      </c>
      <c r="EZI73" s="18" t="e">
        <f>#REF!</f>
        <v>#REF!</v>
      </c>
      <c r="EZM73" s="18" t="e">
        <f>#REF!</f>
        <v>#REF!</v>
      </c>
      <c r="EZQ73" s="18" t="e">
        <f>#REF!</f>
        <v>#REF!</v>
      </c>
      <c r="EZU73" s="18" t="e">
        <f>#REF!</f>
        <v>#REF!</v>
      </c>
      <c r="EZY73" s="18" t="e">
        <f>#REF!</f>
        <v>#REF!</v>
      </c>
      <c r="FAC73" s="18" t="e">
        <f>#REF!</f>
        <v>#REF!</v>
      </c>
      <c r="FAG73" s="18" t="e">
        <f>#REF!</f>
        <v>#REF!</v>
      </c>
      <c r="FAK73" s="18" t="e">
        <f>#REF!</f>
        <v>#REF!</v>
      </c>
      <c r="FAO73" s="18" t="e">
        <f>#REF!</f>
        <v>#REF!</v>
      </c>
      <c r="FAS73" s="18" t="e">
        <f>#REF!</f>
        <v>#REF!</v>
      </c>
      <c r="FAW73" s="18" t="e">
        <f>#REF!</f>
        <v>#REF!</v>
      </c>
      <c r="FBA73" s="18" t="e">
        <f>#REF!</f>
        <v>#REF!</v>
      </c>
      <c r="FBE73" s="18" t="e">
        <f>#REF!</f>
        <v>#REF!</v>
      </c>
      <c r="FBI73" s="18" t="e">
        <f>#REF!</f>
        <v>#REF!</v>
      </c>
      <c r="FBM73" s="18" t="e">
        <f>#REF!</f>
        <v>#REF!</v>
      </c>
      <c r="FBQ73" s="18" t="e">
        <f>#REF!</f>
        <v>#REF!</v>
      </c>
      <c r="FBU73" s="18" t="e">
        <f>#REF!</f>
        <v>#REF!</v>
      </c>
      <c r="FBY73" s="18" t="e">
        <f>#REF!</f>
        <v>#REF!</v>
      </c>
      <c r="FCC73" s="18" t="e">
        <f>#REF!</f>
        <v>#REF!</v>
      </c>
      <c r="FCG73" s="18" t="e">
        <f>#REF!</f>
        <v>#REF!</v>
      </c>
      <c r="FCK73" s="18" t="e">
        <f>#REF!</f>
        <v>#REF!</v>
      </c>
      <c r="FCO73" s="18" t="e">
        <f>#REF!</f>
        <v>#REF!</v>
      </c>
      <c r="FCS73" s="18" t="e">
        <f>#REF!</f>
        <v>#REF!</v>
      </c>
      <c r="FCW73" s="18" t="e">
        <f>#REF!</f>
        <v>#REF!</v>
      </c>
      <c r="FDA73" s="18" t="e">
        <f>#REF!</f>
        <v>#REF!</v>
      </c>
      <c r="FDE73" s="18" t="e">
        <f>#REF!</f>
        <v>#REF!</v>
      </c>
      <c r="FDI73" s="18" t="e">
        <f>#REF!</f>
        <v>#REF!</v>
      </c>
      <c r="FDM73" s="18" t="e">
        <f>#REF!</f>
        <v>#REF!</v>
      </c>
      <c r="FDQ73" s="18" t="e">
        <f>#REF!</f>
        <v>#REF!</v>
      </c>
      <c r="FDU73" s="18" t="e">
        <f>#REF!</f>
        <v>#REF!</v>
      </c>
      <c r="FDY73" s="18" t="e">
        <f>#REF!</f>
        <v>#REF!</v>
      </c>
      <c r="FEC73" s="18" t="e">
        <f>#REF!</f>
        <v>#REF!</v>
      </c>
      <c r="FEG73" s="18" t="e">
        <f>#REF!</f>
        <v>#REF!</v>
      </c>
      <c r="FEK73" s="18" t="e">
        <f>#REF!</f>
        <v>#REF!</v>
      </c>
      <c r="FEO73" s="18" t="e">
        <f>#REF!</f>
        <v>#REF!</v>
      </c>
      <c r="FES73" s="18" t="e">
        <f>#REF!</f>
        <v>#REF!</v>
      </c>
      <c r="FEW73" s="18" t="e">
        <f>#REF!</f>
        <v>#REF!</v>
      </c>
      <c r="FFA73" s="18" t="e">
        <f>#REF!</f>
        <v>#REF!</v>
      </c>
      <c r="FFE73" s="18" t="e">
        <f>#REF!</f>
        <v>#REF!</v>
      </c>
      <c r="FFI73" s="18" t="e">
        <f>#REF!</f>
        <v>#REF!</v>
      </c>
      <c r="FFM73" s="18" t="e">
        <f>#REF!</f>
        <v>#REF!</v>
      </c>
      <c r="FFQ73" s="18" t="e">
        <f>#REF!</f>
        <v>#REF!</v>
      </c>
      <c r="FFU73" s="18" t="e">
        <f>#REF!</f>
        <v>#REF!</v>
      </c>
      <c r="FFY73" s="18" t="e">
        <f>#REF!</f>
        <v>#REF!</v>
      </c>
      <c r="FGC73" s="18" t="e">
        <f>#REF!</f>
        <v>#REF!</v>
      </c>
      <c r="FGG73" s="18" t="e">
        <f>#REF!</f>
        <v>#REF!</v>
      </c>
      <c r="FGK73" s="18" t="e">
        <f>#REF!</f>
        <v>#REF!</v>
      </c>
      <c r="FGO73" s="18" t="e">
        <f>#REF!</f>
        <v>#REF!</v>
      </c>
      <c r="FGS73" s="18" t="e">
        <f>#REF!</f>
        <v>#REF!</v>
      </c>
      <c r="FGW73" s="18" t="e">
        <f>#REF!</f>
        <v>#REF!</v>
      </c>
      <c r="FHA73" s="18" t="e">
        <f>#REF!</f>
        <v>#REF!</v>
      </c>
      <c r="FHE73" s="18" t="e">
        <f>#REF!</f>
        <v>#REF!</v>
      </c>
      <c r="FHI73" s="18" t="e">
        <f>#REF!</f>
        <v>#REF!</v>
      </c>
      <c r="FHM73" s="18" t="e">
        <f>#REF!</f>
        <v>#REF!</v>
      </c>
      <c r="FHQ73" s="18" t="e">
        <f>#REF!</f>
        <v>#REF!</v>
      </c>
      <c r="FHU73" s="18" t="e">
        <f>#REF!</f>
        <v>#REF!</v>
      </c>
      <c r="FHY73" s="18" t="e">
        <f>#REF!</f>
        <v>#REF!</v>
      </c>
      <c r="FIC73" s="18" t="e">
        <f>#REF!</f>
        <v>#REF!</v>
      </c>
      <c r="FIG73" s="18" t="e">
        <f>#REF!</f>
        <v>#REF!</v>
      </c>
      <c r="FIK73" s="18" t="e">
        <f>#REF!</f>
        <v>#REF!</v>
      </c>
      <c r="FIO73" s="18" t="e">
        <f>#REF!</f>
        <v>#REF!</v>
      </c>
      <c r="FIS73" s="18" t="e">
        <f>#REF!</f>
        <v>#REF!</v>
      </c>
      <c r="FIW73" s="18" t="e">
        <f>#REF!</f>
        <v>#REF!</v>
      </c>
      <c r="FJA73" s="18" t="e">
        <f>#REF!</f>
        <v>#REF!</v>
      </c>
      <c r="FJE73" s="18" t="e">
        <f>#REF!</f>
        <v>#REF!</v>
      </c>
      <c r="FJI73" s="18" t="e">
        <f>#REF!</f>
        <v>#REF!</v>
      </c>
      <c r="FJM73" s="18" t="e">
        <f>#REF!</f>
        <v>#REF!</v>
      </c>
      <c r="FJQ73" s="18" t="e">
        <f>#REF!</f>
        <v>#REF!</v>
      </c>
      <c r="FJU73" s="18" t="e">
        <f>#REF!</f>
        <v>#REF!</v>
      </c>
      <c r="FJY73" s="18" t="e">
        <f>#REF!</f>
        <v>#REF!</v>
      </c>
      <c r="FKC73" s="18" t="e">
        <f>#REF!</f>
        <v>#REF!</v>
      </c>
      <c r="FKG73" s="18" t="e">
        <f>#REF!</f>
        <v>#REF!</v>
      </c>
      <c r="FKK73" s="18" t="e">
        <f>#REF!</f>
        <v>#REF!</v>
      </c>
      <c r="FKO73" s="18" t="e">
        <f>#REF!</f>
        <v>#REF!</v>
      </c>
      <c r="FKS73" s="18" t="e">
        <f>#REF!</f>
        <v>#REF!</v>
      </c>
      <c r="FKW73" s="18" t="e">
        <f>#REF!</f>
        <v>#REF!</v>
      </c>
      <c r="FLA73" s="18" t="e">
        <f>#REF!</f>
        <v>#REF!</v>
      </c>
      <c r="FLE73" s="18" t="e">
        <f>#REF!</f>
        <v>#REF!</v>
      </c>
      <c r="FLI73" s="18" t="e">
        <f>#REF!</f>
        <v>#REF!</v>
      </c>
      <c r="FLM73" s="18" t="e">
        <f>#REF!</f>
        <v>#REF!</v>
      </c>
      <c r="FLQ73" s="18" t="e">
        <f>#REF!</f>
        <v>#REF!</v>
      </c>
      <c r="FLU73" s="18" t="e">
        <f>#REF!</f>
        <v>#REF!</v>
      </c>
      <c r="FLY73" s="18" t="e">
        <f>#REF!</f>
        <v>#REF!</v>
      </c>
      <c r="FMC73" s="18" t="e">
        <f>#REF!</f>
        <v>#REF!</v>
      </c>
      <c r="FMG73" s="18" t="e">
        <f>#REF!</f>
        <v>#REF!</v>
      </c>
      <c r="FMK73" s="18" t="e">
        <f>#REF!</f>
        <v>#REF!</v>
      </c>
      <c r="FMO73" s="18" t="e">
        <f>#REF!</f>
        <v>#REF!</v>
      </c>
      <c r="FMS73" s="18" t="e">
        <f>#REF!</f>
        <v>#REF!</v>
      </c>
      <c r="FMW73" s="18" t="e">
        <f>#REF!</f>
        <v>#REF!</v>
      </c>
      <c r="FNA73" s="18" t="e">
        <f>#REF!</f>
        <v>#REF!</v>
      </c>
      <c r="FNE73" s="18" t="e">
        <f>#REF!</f>
        <v>#REF!</v>
      </c>
      <c r="FNI73" s="18" t="e">
        <f>#REF!</f>
        <v>#REF!</v>
      </c>
      <c r="FNM73" s="18" t="e">
        <f>#REF!</f>
        <v>#REF!</v>
      </c>
      <c r="FNQ73" s="18" t="e">
        <f>#REF!</f>
        <v>#REF!</v>
      </c>
      <c r="FNU73" s="18" t="e">
        <f>#REF!</f>
        <v>#REF!</v>
      </c>
      <c r="FNY73" s="18" t="e">
        <f>#REF!</f>
        <v>#REF!</v>
      </c>
      <c r="FOC73" s="18" t="e">
        <f>#REF!</f>
        <v>#REF!</v>
      </c>
      <c r="FOG73" s="18" t="e">
        <f>#REF!</f>
        <v>#REF!</v>
      </c>
      <c r="FOK73" s="18" t="e">
        <f>#REF!</f>
        <v>#REF!</v>
      </c>
      <c r="FOO73" s="18" t="e">
        <f>#REF!</f>
        <v>#REF!</v>
      </c>
      <c r="FOS73" s="18" t="e">
        <f>#REF!</f>
        <v>#REF!</v>
      </c>
      <c r="FOW73" s="18" t="e">
        <f>#REF!</f>
        <v>#REF!</v>
      </c>
      <c r="FPA73" s="18" t="e">
        <f>#REF!</f>
        <v>#REF!</v>
      </c>
      <c r="FPE73" s="18" t="e">
        <f>#REF!</f>
        <v>#REF!</v>
      </c>
      <c r="FPI73" s="18" t="e">
        <f>#REF!</f>
        <v>#REF!</v>
      </c>
      <c r="FPM73" s="18" t="e">
        <f>#REF!</f>
        <v>#REF!</v>
      </c>
      <c r="FPQ73" s="18" t="e">
        <f>#REF!</f>
        <v>#REF!</v>
      </c>
      <c r="FPU73" s="18" t="e">
        <f>#REF!</f>
        <v>#REF!</v>
      </c>
      <c r="FPY73" s="18" t="e">
        <f>#REF!</f>
        <v>#REF!</v>
      </c>
      <c r="FQC73" s="18" t="e">
        <f>#REF!</f>
        <v>#REF!</v>
      </c>
      <c r="FQG73" s="18" t="e">
        <f>#REF!</f>
        <v>#REF!</v>
      </c>
      <c r="FQK73" s="18" t="e">
        <f>#REF!</f>
        <v>#REF!</v>
      </c>
      <c r="FQO73" s="18" t="e">
        <f>#REF!</f>
        <v>#REF!</v>
      </c>
      <c r="FQS73" s="18" t="e">
        <f>#REF!</f>
        <v>#REF!</v>
      </c>
      <c r="FQW73" s="18" t="e">
        <f>#REF!</f>
        <v>#REF!</v>
      </c>
      <c r="FRA73" s="18" t="e">
        <f>#REF!</f>
        <v>#REF!</v>
      </c>
      <c r="FRE73" s="18" t="e">
        <f>#REF!</f>
        <v>#REF!</v>
      </c>
      <c r="FRI73" s="18" t="e">
        <f>#REF!</f>
        <v>#REF!</v>
      </c>
      <c r="FRM73" s="18" t="e">
        <f>#REF!</f>
        <v>#REF!</v>
      </c>
      <c r="FRQ73" s="18" t="e">
        <f>#REF!</f>
        <v>#REF!</v>
      </c>
      <c r="FRU73" s="18" t="e">
        <f>#REF!</f>
        <v>#REF!</v>
      </c>
      <c r="FRY73" s="18" t="e">
        <f>#REF!</f>
        <v>#REF!</v>
      </c>
      <c r="FSC73" s="18" t="e">
        <f>#REF!</f>
        <v>#REF!</v>
      </c>
      <c r="FSG73" s="18" t="e">
        <f>#REF!</f>
        <v>#REF!</v>
      </c>
      <c r="FSK73" s="18" t="e">
        <f>#REF!</f>
        <v>#REF!</v>
      </c>
      <c r="FSO73" s="18" t="e">
        <f>#REF!</f>
        <v>#REF!</v>
      </c>
      <c r="FSS73" s="18" t="e">
        <f>#REF!</f>
        <v>#REF!</v>
      </c>
      <c r="FSW73" s="18" t="e">
        <f>#REF!</f>
        <v>#REF!</v>
      </c>
      <c r="FTA73" s="18" t="e">
        <f>#REF!</f>
        <v>#REF!</v>
      </c>
      <c r="FTE73" s="18" t="e">
        <f>#REF!</f>
        <v>#REF!</v>
      </c>
      <c r="FTI73" s="18" t="e">
        <f>#REF!</f>
        <v>#REF!</v>
      </c>
      <c r="FTM73" s="18" t="e">
        <f>#REF!</f>
        <v>#REF!</v>
      </c>
      <c r="FTQ73" s="18" t="e">
        <f>#REF!</f>
        <v>#REF!</v>
      </c>
      <c r="FTU73" s="18" t="e">
        <f>#REF!</f>
        <v>#REF!</v>
      </c>
      <c r="FTY73" s="18" t="e">
        <f>#REF!</f>
        <v>#REF!</v>
      </c>
      <c r="FUC73" s="18" t="e">
        <f>#REF!</f>
        <v>#REF!</v>
      </c>
      <c r="FUG73" s="18" t="e">
        <f>#REF!</f>
        <v>#REF!</v>
      </c>
      <c r="FUK73" s="18" t="e">
        <f>#REF!</f>
        <v>#REF!</v>
      </c>
      <c r="FUO73" s="18" t="e">
        <f>#REF!</f>
        <v>#REF!</v>
      </c>
      <c r="FUS73" s="18" t="e">
        <f>#REF!</f>
        <v>#REF!</v>
      </c>
      <c r="FUW73" s="18" t="e">
        <f>#REF!</f>
        <v>#REF!</v>
      </c>
      <c r="FVA73" s="18" t="e">
        <f>#REF!</f>
        <v>#REF!</v>
      </c>
      <c r="FVE73" s="18" t="e">
        <f>#REF!</f>
        <v>#REF!</v>
      </c>
      <c r="FVI73" s="18" t="e">
        <f>#REF!</f>
        <v>#REF!</v>
      </c>
      <c r="FVM73" s="18" t="e">
        <f>#REF!</f>
        <v>#REF!</v>
      </c>
      <c r="FVQ73" s="18" t="e">
        <f>#REF!</f>
        <v>#REF!</v>
      </c>
      <c r="FVU73" s="18" t="e">
        <f>#REF!</f>
        <v>#REF!</v>
      </c>
      <c r="FVY73" s="18" t="e">
        <f>#REF!</f>
        <v>#REF!</v>
      </c>
      <c r="FWC73" s="18" t="e">
        <f>#REF!</f>
        <v>#REF!</v>
      </c>
      <c r="FWG73" s="18" t="e">
        <f>#REF!</f>
        <v>#REF!</v>
      </c>
      <c r="FWK73" s="18" t="e">
        <f>#REF!</f>
        <v>#REF!</v>
      </c>
      <c r="FWO73" s="18" t="e">
        <f>#REF!</f>
        <v>#REF!</v>
      </c>
      <c r="FWS73" s="18" t="e">
        <f>#REF!</f>
        <v>#REF!</v>
      </c>
      <c r="FWW73" s="18" t="e">
        <f>#REF!</f>
        <v>#REF!</v>
      </c>
      <c r="FXA73" s="18" t="e">
        <f>#REF!</f>
        <v>#REF!</v>
      </c>
      <c r="FXE73" s="18" t="e">
        <f>#REF!</f>
        <v>#REF!</v>
      </c>
      <c r="FXI73" s="18" t="e">
        <f>#REF!</f>
        <v>#REF!</v>
      </c>
      <c r="FXM73" s="18" t="e">
        <f>#REF!</f>
        <v>#REF!</v>
      </c>
      <c r="FXQ73" s="18" t="e">
        <f>#REF!</f>
        <v>#REF!</v>
      </c>
      <c r="FXU73" s="18" t="e">
        <f>#REF!</f>
        <v>#REF!</v>
      </c>
      <c r="FXY73" s="18" t="e">
        <f>#REF!</f>
        <v>#REF!</v>
      </c>
      <c r="FYC73" s="18" t="e">
        <f>#REF!</f>
        <v>#REF!</v>
      </c>
      <c r="FYG73" s="18" t="e">
        <f>#REF!</f>
        <v>#REF!</v>
      </c>
      <c r="FYK73" s="18" t="e">
        <f>#REF!</f>
        <v>#REF!</v>
      </c>
      <c r="FYO73" s="18" t="e">
        <f>#REF!</f>
        <v>#REF!</v>
      </c>
      <c r="FYS73" s="18" t="e">
        <f>#REF!</f>
        <v>#REF!</v>
      </c>
      <c r="FYW73" s="18" t="e">
        <f>#REF!</f>
        <v>#REF!</v>
      </c>
      <c r="FZA73" s="18" t="e">
        <f>#REF!</f>
        <v>#REF!</v>
      </c>
      <c r="FZE73" s="18" t="e">
        <f>#REF!</f>
        <v>#REF!</v>
      </c>
      <c r="FZI73" s="18" t="e">
        <f>#REF!</f>
        <v>#REF!</v>
      </c>
      <c r="FZM73" s="18" t="e">
        <f>#REF!</f>
        <v>#REF!</v>
      </c>
      <c r="FZQ73" s="18" t="e">
        <f>#REF!</f>
        <v>#REF!</v>
      </c>
      <c r="FZU73" s="18" t="e">
        <f>#REF!</f>
        <v>#REF!</v>
      </c>
      <c r="FZY73" s="18" t="e">
        <f>#REF!</f>
        <v>#REF!</v>
      </c>
      <c r="GAC73" s="18" t="e">
        <f>#REF!</f>
        <v>#REF!</v>
      </c>
      <c r="GAG73" s="18" t="e">
        <f>#REF!</f>
        <v>#REF!</v>
      </c>
      <c r="GAK73" s="18" t="e">
        <f>#REF!</f>
        <v>#REF!</v>
      </c>
      <c r="GAO73" s="18" t="e">
        <f>#REF!</f>
        <v>#REF!</v>
      </c>
      <c r="GAS73" s="18" t="e">
        <f>#REF!</f>
        <v>#REF!</v>
      </c>
      <c r="GAW73" s="18" t="e">
        <f>#REF!</f>
        <v>#REF!</v>
      </c>
      <c r="GBA73" s="18" t="e">
        <f>#REF!</f>
        <v>#REF!</v>
      </c>
      <c r="GBE73" s="18" t="e">
        <f>#REF!</f>
        <v>#REF!</v>
      </c>
      <c r="GBI73" s="18" t="e">
        <f>#REF!</f>
        <v>#REF!</v>
      </c>
      <c r="GBM73" s="18" t="e">
        <f>#REF!</f>
        <v>#REF!</v>
      </c>
      <c r="GBQ73" s="18" t="e">
        <f>#REF!</f>
        <v>#REF!</v>
      </c>
      <c r="GBU73" s="18" t="e">
        <f>#REF!</f>
        <v>#REF!</v>
      </c>
      <c r="GBY73" s="18" t="e">
        <f>#REF!</f>
        <v>#REF!</v>
      </c>
      <c r="GCC73" s="18" t="e">
        <f>#REF!</f>
        <v>#REF!</v>
      </c>
      <c r="GCG73" s="18" t="e">
        <f>#REF!</f>
        <v>#REF!</v>
      </c>
      <c r="GCK73" s="18" t="e">
        <f>#REF!</f>
        <v>#REF!</v>
      </c>
      <c r="GCO73" s="18" t="e">
        <f>#REF!</f>
        <v>#REF!</v>
      </c>
      <c r="GCS73" s="18" t="e">
        <f>#REF!</f>
        <v>#REF!</v>
      </c>
      <c r="GCW73" s="18" t="e">
        <f>#REF!</f>
        <v>#REF!</v>
      </c>
      <c r="GDA73" s="18" t="e">
        <f>#REF!</f>
        <v>#REF!</v>
      </c>
      <c r="GDE73" s="18" t="e">
        <f>#REF!</f>
        <v>#REF!</v>
      </c>
      <c r="GDI73" s="18" t="e">
        <f>#REF!</f>
        <v>#REF!</v>
      </c>
      <c r="GDM73" s="18" t="e">
        <f>#REF!</f>
        <v>#REF!</v>
      </c>
      <c r="GDQ73" s="18" t="e">
        <f>#REF!</f>
        <v>#REF!</v>
      </c>
      <c r="GDU73" s="18" t="e">
        <f>#REF!</f>
        <v>#REF!</v>
      </c>
      <c r="GDY73" s="18" t="e">
        <f>#REF!</f>
        <v>#REF!</v>
      </c>
      <c r="GEC73" s="18" t="e">
        <f>#REF!</f>
        <v>#REF!</v>
      </c>
      <c r="GEG73" s="18" t="e">
        <f>#REF!</f>
        <v>#REF!</v>
      </c>
      <c r="GEK73" s="18" t="e">
        <f>#REF!</f>
        <v>#REF!</v>
      </c>
      <c r="GEO73" s="18" t="e">
        <f>#REF!</f>
        <v>#REF!</v>
      </c>
      <c r="GES73" s="18" t="e">
        <f>#REF!</f>
        <v>#REF!</v>
      </c>
      <c r="GEW73" s="18" t="e">
        <f>#REF!</f>
        <v>#REF!</v>
      </c>
      <c r="GFA73" s="18" t="e">
        <f>#REF!</f>
        <v>#REF!</v>
      </c>
      <c r="GFE73" s="18" t="e">
        <f>#REF!</f>
        <v>#REF!</v>
      </c>
      <c r="GFI73" s="18" t="e">
        <f>#REF!</f>
        <v>#REF!</v>
      </c>
      <c r="GFM73" s="18" t="e">
        <f>#REF!</f>
        <v>#REF!</v>
      </c>
      <c r="GFQ73" s="18" t="e">
        <f>#REF!</f>
        <v>#REF!</v>
      </c>
      <c r="GFU73" s="18" t="e">
        <f>#REF!</f>
        <v>#REF!</v>
      </c>
      <c r="GFY73" s="18" t="e">
        <f>#REF!</f>
        <v>#REF!</v>
      </c>
      <c r="GGC73" s="18" t="e">
        <f>#REF!</f>
        <v>#REF!</v>
      </c>
      <c r="GGG73" s="18" t="e">
        <f>#REF!</f>
        <v>#REF!</v>
      </c>
      <c r="GGK73" s="18" t="e">
        <f>#REF!</f>
        <v>#REF!</v>
      </c>
      <c r="GGO73" s="18" t="e">
        <f>#REF!</f>
        <v>#REF!</v>
      </c>
      <c r="GGS73" s="18" t="e">
        <f>#REF!</f>
        <v>#REF!</v>
      </c>
      <c r="GGW73" s="18" t="e">
        <f>#REF!</f>
        <v>#REF!</v>
      </c>
      <c r="GHA73" s="18" t="e">
        <f>#REF!</f>
        <v>#REF!</v>
      </c>
      <c r="GHE73" s="18" t="e">
        <f>#REF!</f>
        <v>#REF!</v>
      </c>
      <c r="GHI73" s="18" t="e">
        <f>#REF!</f>
        <v>#REF!</v>
      </c>
      <c r="GHM73" s="18" t="e">
        <f>#REF!</f>
        <v>#REF!</v>
      </c>
      <c r="GHQ73" s="18" t="e">
        <f>#REF!</f>
        <v>#REF!</v>
      </c>
      <c r="GHU73" s="18" t="e">
        <f>#REF!</f>
        <v>#REF!</v>
      </c>
      <c r="GHY73" s="18" t="e">
        <f>#REF!</f>
        <v>#REF!</v>
      </c>
      <c r="GIC73" s="18" t="e">
        <f>#REF!</f>
        <v>#REF!</v>
      </c>
      <c r="GIG73" s="18" t="e">
        <f>#REF!</f>
        <v>#REF!</v>
      </c>
      <c r="GIK73" s="18" t="e">
        <f>#REF!</f>
        <v>#REF!</v>
      </c>
      <c r="GIO73" s="18" t="e">
        <f>#REF!</f>
        <v>#REF!</v>
      </c>
      <c r="GIS73" s="18" t="e">
        <f>#REF!</f>
        <v>#REF!</v>
      </c>
      <c r="GIW73" s="18" t="e">
        <f>#REF!</f>
        <v>#REF!</v>
      </c>
      <c r="GJA73" s="18" t="e">
        <f>#REF!</f>
        <v>#REF!</v>
      </c>
      <c r="GJE73" s="18" t="e">
        <f>#REF!</f>
        <v>#REF!</v>
      </c>
      <c r="GJI73" s="18" t="e">
        <f>#REF!</f>
        <v>#REF!</v>
      </c>
      <c r="GJM73" s="18" t="e">
        <f>#REF!</f>
        <v>#REF!</v>
      </c>
      <c r="GJQ73" s="18" t="e">
        <f>#REF!</f>
        <v>#REF!</v>
      </c>
      <c r="GJU73" s="18" t="e">
        <f>#REF!</f>
        <v>#REF!</v>
      </c>
      <c r="GJY73" s="18" t="e">
        <f>#REF!</f>
        <v>#REF!</v>
      </c>
      <c r="GKC73" s="18" t="e">
        <f>#REF!</f>
        <v>#REF!</v>
      </c>
      <c r="GKG73" s="18" t="e">
        <f>#REF!</f>
        <v>#REF!</v>
      </c>
      <c r="GKK73" s="18" t="e">
        <f>#REF!</f>
        <v>#REF!</v>
      </c>
      <c r="GKO73" s="18" t="e">
        <f>#REF!</f>
        <v>#REF!</v>
      </c>
      <c r="GKS73" s="18" t="e">
        <f>#REF!</f>
        <v>#REF!</v>
      </c>
      <c r="GKW73" s="18" t="e">
        <f>#REF!</f>
        <v>#REF!</v>
      </c>
      <c r="GLA73" s="18" t="e">
        <f>#REF!</f>
        <v>#REF!</v>
      </c>
      <c r="GLE73" s="18" t="e">
        <f>#REF!</f>
        <v>#REF!</v>
      </c>
      <c r="GLI73" s="18" t="e">
        <f>#REF!</f>
        <v>#REF!</v>
      </c>
      <c r="GLM73" s="18" t="e">
        <f>#REF!</f>
        <v>#REF!</v>
      </c>
      <c r="GLQ73" s="18" t="e">
        <f>#REF!</f>
        <v>#REF!</v>
      </c>
      <c r="GLU73" s="18" t="e">
        <f>#REF!</f>
        <v>#REF!</v>
      </c>
      <c r="GLY73" s="18" t="e">
        <f>#REF!</f>
        <v>#REF!</v>
      </c>
      <c r="GMC73" s="18" t="e">
        <f>#REF!</f>
        <v>#REF!</v>
      </c>
      <c r="GMG73" s="18" t="e">
        <f>#REF!</f>
        <v>#REF!</v>
      </c>
      <c r="GMK73" s="18" t="e">
        <f>#REF!</f>
        <v>#REF!</v>
      </c>
      <c r="GMO73" s="18" t="e">
        <f>#REF!</f>
        <v>#REF!</v>
      </c>
      <c r="GMS73" s="18" t="e">
        <f>#REF!</f>
        <v>#REF!</v>
      </c>
      <c r="GMW73" s="18" t="e">
        <f>#REF!</f>
        <v>#REF!</v>
      </c>
      <c r="GNA73" s="18" t="e">
        <f>#REF!</f>
        <v>#REF!</v>
      </c>
      <c r="GNE73" s="18" t="e">
        <f>#REF!</f>
        <v>#REF!</v>
      </c>
      <c r="GNI73" s="18" t="e">
        <f>#REF!</f>
        <v>#REF!</v>
      </c>
      <c r="GNM73" s="18" t="e">
        <f>#REF!</f>
        <v>#REF!</v>
      </c>
      <c r="GNQ73" s="18" t="e">
        <f>#REF!</f>
        <v>#REF!</v>
      </c>
      <c r="GNU73" s="18" t="e">
        <f>#REF!</f>
        <v>#REF!</v>
      </c>
      <c r="GNY73" s="18" t="e">
        <f>#REF!</f>
        <v>#REF!</v>
      </c>
      <c r="GOC73" s="18" t="e">
        <f>#REF!</f>
        <v>#REF!</v>
      </c>
      <c r="GOG73" s="18" t="e">
        <f>#REF!</f>
        <v>#REF!</v>
      </c>
      <c r="GOK73" s="18" t="e">
        <f>#REF!</f>
        <v>#REF!</v>
      </c>
      <c r="GOO73" s="18" t="e">
        <f>#REF!</f>
        <v>#REF!</v>
      </c>
      <c r="GOS73" s="18" t="e">
        <f>#REF!</f>
        <v>#REF!</v>
      </c>
      <c r="GOW73" s="18" t="e">
        <f>#REF!</f>
        <v>#REF!</v>
      </c>
      <c r="GPA73" s="18" t="e">
        <f>#REF!</f>
        <v>#REF!</v>
      </c>
      <c r="GPE73" s="18" t="e">
        <f>#REF!</f>
        <v>#REF!</v>
      </c>
      <c r="GPI73" s="18" t="e">
        <f>#REF!</f>
        <v>#REF!</v>
      </c>
      <c r="GPM73" s="18" t="e">
        <f>#REF!</f>
        <v>#REF!</v>
      </c>
      <c r="GPQ73" s="18" t="e">
        <f>#REF!</f>
        <v>#REF!</v>
      </c>
      <c r="GPU73" s="18" t="e">
        <f>#REF!</f>
        <v>#REF!</v>
      </c>
      <c r="GPY73" s="18" t="e">
        <f>#REF!</f>
        <v>#REF!</v>
      </c>
      <c r="GQC73" s="18" t="e">
        <f>#REF!</f>
        <v>#REF!</v>
      </c>
      <c r="GQG73" s="18" t="e">
        <f>#REF!</f>
        <v>#REF!</v>
      </c>
      <c r="GQK73" s="18" t="e">
        <f>#REF!</f>
        <v>#REF!</v>
      </c>
      <c r="GQO73" s="18" t="e">
        <f>#REF!</f>
        <v>#REF!</v>
      </c>
      <c r="GQS73" s="18" t="e">
        <f>#REF!</f>
        <v>#REF!</v>
      </c>
      <c r="GQW73" s="18" t="e">
        <f>#REF!</f>
        <v>#REF!</v>
      </c>
      <c r="GRA73" s="18" t="e">
        <f>#REF!</f>
        <v>#REF!</v>
      </c>
      <c r="GRE73" s="18" t="e">
        <f>#REF!</f>
        <v>#REF!</v>
      </c>
      <c r="GRI73" s="18" t="e">
        <f>#REF!</f>
        <v>#REF!</v>
      </c>
      <c r="GRM73" s="18" t="e">
        <f>#REF!</f>
        <v>#REF!</v>
      </c>
      <c r="GRQ73" s="18" t="e">
        <f>#REF!</f>
        <v>#REF!</v>
      </c>
      <c r="GRU73" s="18" t="e">
        <f>#REF!</f>
        <v>#REF!</v>
      </c>
      <c r="GRY73" s="18" t="e">
        <f>#REF!</f>
        <v>#REF!</v>
      </c>
      <c r="GSC73" s="18" t="e">
        <f>#REF!</f>
        <v>#REF!</v>
      </c>
      <c r="GSG73" s="18" t="e">
        <f>#REF!</f>
        <v>#REF!</v>
      </c>
      <c r="GSK73" s="18" t="e">
        <f>#REF!</f>
        <v>#REF!</v>
      </c>
      <c r="GSO73" s="18" t="e">
        <f>#REF!</f>
        <v>#REF!</v>
      </c>
      <c r="GSS73" s="18" t="e">
        <f>#REF!</f>
        <v>#REF!</v>
      </c>
      <c r="GSW73" s="18" t="e">
        <f>#REF!</f>
        <v>#REF!</v>
      </c>
      <c r="GTA73" s="18" t="e">
        <f>#REF!</f>
        <v>#REF!</v>
      </c>
      <c r="GTE73" s="18" t="e">
        <f>#REF!</f>
        <v>#REF!</v>
      </c>
      <c r="GTI73" s="18" t="e">
        <f>#REF!</f>
        <v>#REF!</v>
      </c>
      <c r="GTM73" s="18" t="e">
        <f>#REF!</f>
        <v>#REF!</v>
      </c>
      <c r="GTQ73" s="18" t="e">
        <f>#REF!</f>
        <v>#REF!</v>
      </c>
      <c r="GTU73" s="18" t="e">
        <f>#REF!</f>
        <v>#REF!</v>
      </c>
      <c r="GTY73" s="18" t="e">
        <f>#REF!</f>
        <v>#REF!</v>
      </c>
      <c r="GUC73" s="18" t="e">
        <f>#REF!</f>
        <v>#REF!</v>
      </c>
      <c r="GUG73" s="18" t="e">
        <f>#REF!</f>
        <v>#REF!</v>
      </c>
      <c r="GUK73" s="18" t="e">
        <f>#REF!</f>
        <v>#REF!</v>
      </c>
      <c r="GUO73" s="18" t="e">
        <f>#REF!</f>
        <v>#REF!</v>
      </c>
      <c r="GUS73" s="18" t="e">
        <f>#REF!</f>
        <v>#REF!</v>
      </c>
      <c r="GUW73" s="18" t="e">
        <f>#REF!</f>
        <v>#REF!</v>
      </c>
      <c r="GVA73" s="18" t="e">
        <f>#REF!</f>
        <v>#REF!</v>
      </c>
      <c r="GVE73" s="18" t="e">
        <f>#REF!</f>
        <v>#REF!</v>
      </c>
      <c r="GVI73" s="18" t="e">
        <f>#REF!</f>
        <v>#REF!</v>
      </c>
      <c r="GVM73" s="18" t="e">
        <f>#REF!</f>
        <v>#REF!</v>
      </c>
      <c r="GVQ73" s="18" t="e">
        <f>#REF!</f>
        <v>#REF!</v>
      </c>
      <c r="GVU73" s="18" t="e">
        <f>#REF!</f>
        <v>#REF!</v>
      </c>
      <c r="GVY73" s="18" t="e">
        <f>#REF!</f>
        <v>#REF!</v>
      </c>
      <c r="GWC73" s="18" t="e">
        <f>#REF!</f>
        <v>#REF!</v>
      </c>
      <c r="GWG73" s="18" t="e">
        <f>#REF!</f>
        <v>#REF!</v>
      </c>
      <c r="GWK73" s="18" t="e">
        <f>#REF!</f>
        <v>#REF!</v>
      </c>
      <c r="GWO73" s="18" t="e">
        <f>#REF!</f>
        <v>#REF!</v>
      </c>
      <c r="GWS73" s="18" t="e">
        <f>#REF!</f>
        <v>#REF!</v>
      </c>
      <c r="GWW73" s="18" t="e">
        <f>#REF!</f>
        <v>#REF!</v>
      </c>
      <c r="GXA73" s="18" t="e">
        <f>#REF!</f>
        <v>#REF!</v>
      </c>
      <c r="GXE73" s="18" t="e">
        <f>#REF!</f>
        <v>#REF!</v>
      </c>
      <c r="GXI73" s="18" t="e">
        <f>#REF!</f>
        <v>#REF!</v>
      </c>
      <c r="GXM73" s="18" t="e">
        <f>#REF!</f>
        <v>#REF!</v>
      </c>
      <c r="GXQ73" s="18" t="e">
        <f>#REF!</f>
        <v>#REF!</v>
      </c>
      <c r="GXU73" s="18" t="e">
        <f>#REF!</f>
        <v>#REF!</v>
      </c>
      <c r="GXY73" s="18" t="e">
        <f>#REF!</f>
        <v>#REF!</v>
      </c>
      <c r="GYC73" s="18" t="e">
        <f>#REF!</f>
        <v>#REF!</v>
      </c>
      <c r="GYG73" s="18" t="e">
        <f>#REF!</f>
        <v>#REF!</v>
      </c>
      <c r="GYK73" s="18" t="e">
        <f>#REF!</f>
        <v>#REF!</v>
      </c>
      <c r="GYO73" s="18" t="e">
        <f>#REF!</f>
        <v>#REF!</v>
      </c>
      <c r="GYS73" s="18" t="e">
        <f>#REF!</f>
        <v>#REF!</v>
      </c>
      <c r="GYW73" s="18" t="e">
        <f>#REF!</f>
        <v>#REF!</v>
      </c>
      <c r="GZA73" s="18" t="e">
        <f>#REF!</f>
        <v>#REF!</v>
      </c>
      <c r="GZE73" s="18" t="e">
        <f>#REF!</f>
        <v>#REF!</v>
      </c>
      <c r="GZI73" s="18" t="e">
        <f>#REF!</f>
        <v>#REF!</v>
      </c>
      <c r="GZM73" s="18" t="e">
        <f>#REF!</f>
        <v>#REF!</v>
      </c>
      <c r="GZQ73" s="18" t="e">
        <f>#REF!</f>
        <v>#REF!</v>
      </c>
      <c r="GZU73" s="18" t="e">
        <f>#REF!</f>
        <v>#REF!</v>
      </c>
      <c r="GZY73" s="18" t="e">
        <f>#REF!</f>
        <v>#REF!</v>
      </c>
      <c r="HAC73" s="18" t="e">
        <f>#REF!</f>
        <v>#REF!</v>
      </c>
      <c r="HAG73" s="18" t="e">
        <f>#REF!</f>
        <v>#REF!</v>
      </c>
      <c r="HAK73" s="18" t="e">
        <f>#REF!</f>
        <v>#REF!</v>
      </c>
      <c r="HAO73" s="18" t="e">
        <f>#REF!</f>
        <v>#REF!</v>
      </c>
      <c r="HAS73" s="18" t="e">
        <f>#REF!</f>
        <v>#REF!</v>
      </c>
      <c r="HAW73" s="18" t="e">
        <f>#REF!</f>
        <v>#REF!</v>
      </c>
      <c r="HBA73" s="18" t="e">
        <f>#REF!</f>
        <v>#REF!</v>
      </c>
      <c r="HBE73" s="18" t="e">
        <f>#REF!</f>
        <v>#REF!</v>
      </c>
      <c r="HBI73" s="18" t="e">
        <f>#REF!</f>
        <v>#REF!</v>
      </c>
      <c r="HBM73" s="18" t="e">
        <f>#REF!</f>
        <v>#REF!</v>
      </c>
      <c r="HBQ73" s="18" t="e">
        <f>#REF!</f>
        <v>#REF!</v>
      </c>
      <c r="HBU73" s="18" t="e">
        <f>#REF!</f>
        <v>#REF!</v>
      </c>
      <c r="HBY73" s="18" t="e">
        <f>#REF!</f>
        <v>#REF!</v>
      </c>
      <c r="HCC73" s="18" t="e">
        <f>#REF!</f>
        <v>#REF!</v>
      </c>
      <c r="HCG73" s="18" t="e">
        <f>#REF!</f>
        <v>#REF!</v>
      </c>
      <c r="HCK73" s="18" t="e">
        <f>#REF!</f>
        <v>#REF!</v>
      </c>
      <c r="HCO73" s="18" t="e">
        <f>#REF!</f>
        <v>#REF!</v>
      </c>
      <c r="HCS73" s="18" t="e">
        <f>#REF!</f>
        <v>#REF!</v>
      </c>
      <c r="HCW73" s="18" t="e">
        <f>#REF!</f>
        <v>#REF!</v>
      </c>
      <c r="HDA73" s="18" t="e">
        <f>#REF!</f>
        <v>#REF!</v>
      </c>
      <c r="HDE73" s="18" t="e">
        <f>#REF!</f>
        <v>#REF!</v>
      </c>
      <c r="HDI73" s="18" t="e">
        <f>#REF!</f>
        <v>#REF!</v>
      </c>
      <c r="HDM73" s="18" t="e">
        <f>#REF!</f>
        <v>#REF!</v>
      </c>
      <c r="HDQ73" s="18" t="e">
        <f>#REF!</f>
        <v>#REF!</v>
      </c>
      <c r="HDU73" s="18" t="e">
        <f>#REF!</f>
        <v>#REF!</v>
      </c>
      <c r="HDY73" s="18" t="e">
        <f>#REF!</f>
        <v>#REF!</v>
      </c>
      <c r="HEC73" s="18" t="e">
        <f>#REF!</f>
        <v>#REF!</v>
      </c>
      <c r="HEG73" s="18" t="e">
        <f>#REF!</f>
        <v>#REF!</v>
      </c>
      <c r="HEK73" s="18" t="e">
        <f>#REF!</f>
        <v>#REF!</v>
      </c>
      <c r="HEO73" s="18" t="e">
        <f>#REF!</f>
        <v>#REF!</v>
      </c>
      <c r="HES73" s="18" t="e">
        <f>#REF!</f>
        <v>#REF!</v>
      </c>
      <c r="HEW73" s="18" t="e">
        <f>#REF!</f>
        <v>#REF!</v>
      </c>
      <c r="HFA73" s="18" t="e">
        <f>#REF!</f>
        <v>#REF!</v>
      </c>
      <c r="HFE73" s="18" t="e">
        <f>#REF!</f>
        <v>#REF!</v>
      </c>
      <c r="HFI73" s="18" t="e">
        <f>#REF!</f>
        <v>#REF!</v>
      </c>
      <c r="HFM73" s="18" t="e">
        <f>#REF!</f>
        <v>#REF!</v>
      </c>
      <c r="HFQ73" s="18" t="e">
        <f>#REF!</f>
        <v>#REF!</v>
      </c>
      <c r="HFU73" s="18" t="e">
        <f>#REF!</f>
        <v>#REF!</v>
      </c>
      <c r="HFY73" s="18" t="e">
        <f>#REF!</f>
        <v>#REF!</v>
      </c>
      <c r="HGC73" s="18" t="e">
        <f>#REF!</f>
        <v>#REF!</v>
      </c>
      <c r="HGG73" s="18" t="e">
        <f>#REF!</f>
        <v>#REF!</v>
      </c>
      <c r="HGK73" s="18" t="e">
        <f>#REF!</f>
        <v>#REF!</v>
      </c>
      <c r="HGO73" s="18" t="e">
        <f>#REF!</f>
        <v>#REF!</v>
      </c>
      <c r="HGS73" s="18" t="e">
        <f>#REF!</f>
        <v>#REF!</v>
      </c>
      <c r="HGW73" s="18" t="e">
        <f>#REF!</f>
        <v>#REF!</v>
      </c>
      <c r="HHA73" s="18" t="e">
        <f>#REF!</f>
        <v>#REF!</v>
      </c>
      <c r="HHE73" s="18" t="e">
        <f>#REF!</f>
        <v>#REF!</v>
      </c>
      <c r="HHI73" s="18" t="e">
        <f>#REF!</f>
        <v>#REF!</v>
      </c>
      <c r="HHM73" s="18" t="e">
        <f>#REF!</f>
        <v>#REF!</v>
      </c>
      <c r="HHQ73" s="18" t="e">
        <f>#REF!</f>
        <v>#REF!</v>
      </c>
      <c r="HHU73" s="18" t="e">
        <f>#REF!</f>
        <v>#REF!</v>
      </c>
      <c r="HHY73" s="18" t="e">
        <f>#REF!</f>
        <v>#REF!</v>
      </c>
      <c r="HIC73" s="18" t="e">
        <f>#REF!</f>
        <v>#REF!</v>
      </c>
      <c r="HIG73" s="18" t="e">
        <f>#REF!</f>
        <v>#REF!</v>
      </c>
      <c r="HIK73" s="18" t="e">
        <f>#REF!</f>
        <v>#REF!</v>
      </c>
      <c r="HIO73" s="18" t="e">
        <f>#REF!</f>
        <v>#REF!</v>
      </c>
      <c r="HIS73" s="18" t="e">
        <f>#REF!</f>
        <v>#REF!</v>
      </c>
      <c r="HIW73" s="18" t="e">
        <f>#REF!</f>
        <v>#REF!</v>
      </c>
      <c r="HJA73" s="18" t="e">
        <f>#REF!</f>
        <v>#REF!</v>
      </c>
      <c r="HJE73" s="18" t="e">
        <f>#REF!</f>
        <v>#REF!</v>
      </c>
      <c r="HJI73" s="18" t="e">
        <f>#REF!</f>
        <v>#REF!</v>
      </c>
      <c r="HJM73" s="18" t="e">
        <f>#REF!</f>
        <v>#REF!</v>
      </c>
      <c r="HJQ73" s="18" t="e">
        <f>#REF!</f>
        <v>#REF!</v>
      </c>
      <c r="HJU73" s="18" t="e">
        <f>#REF!</f>
        <v>#REF!</v>
      </c>
      <c r="HJY73" s="18" t="e">
        <f>#REF!</f>
        <v>#REF!</v>
      </c>
      <c r="HKC73" s="18" t="e">
        <f>#REF!</f>
        <v>#REF!</v>
      </c>
      <c r="HKG73" s="18" t="e">
        <f>#REF!</f>
        <v>#REF!</v>
      </c>
      <c r="HKK73" s="18" t="e">
        <f>#REF!</f>
        <v>#REF!</v>
      </c>
      <c r="HKO73" s="18" t="e">
        <f>#REF!</f>
        <v>#REF!</v>
      </c>
      <c r="HKS73" s="18" t="e">
        <f>#REF!</f>
        <v>#REF!</v>
      </c>
      <c r="HKW73" s="18" t="e">
        <f>#REF!</f>
        <v>#REF!</v>
      </c>
      <c r="HLA73" s="18" t="e">
        <f>#REF!</f>
        <v>#REF!</v>
      </c>
      <c r="HLE73" s="18" t="e">
        <f>#REF!</f>
        <v>#REF!</v>
      </c>
      <c r="HLI73" s="18" t="e">
        <f>#REF!</f>
        <v>#REF!</v>
      </c>
      <c r="HLM73" s="18" t="e">
        <f>#REF!</f>
        <v>#REF!</v>
      </c>
      <c r="HLQ73" s="18" t="e">
        <f>#REF!</f>
        <v>#REF!</v>
      </c>
      <c r="HLU73" s="18" t="e">
        <f>#REF!</f>
        <v>#REF!</v>
      </c>
      <c r="HLY73" s="18" t="e">
        <f>#REF!</f>
        <v>#REF!</v>
      </c>
      <c r="HMC73" s="18" t="e">
        <f>#REF!</f>
        <v>#REF!</v>
      </c>
      <c r="HMG73" s="18" t="e">
        <f>#REF!</f>
        <v>#REF!</v>
      </c>
      <c r="HMK73" s="18" t="e">
        <f>#REF!</f>
        <v>#REF!</v>
      </c>
      <c r="HMO73" s="18" t="e">
        <f>#REF!</f>
        <v>#REF!</v>
      </c>
      <c r="HMS73" s="18" t="e">
        <f>#REF!</f>
        <v>#REF!</v>
      </c>
      <c r="HMW73" s="18" t="e">
        <f>#REF!</f>
        <v>#REF!</v>
      </c>
      <c r="HNA73" s="18" t="e">
        <f>#REF!</f>
        <v>#REF!</v>
      </c>
      <c r="HNE73" s="18" t="e">
        <f>#REF!</f>
        <v>#REF!</v>
      </c>
      <c r="HNI73" s="18" t="e">
        <f>#REF!</f>
        <v>#REF!</v>
      </c>
      <c r="HNM73" s="18" t="e">
        <f>#REF!</f>
        <v>#REF!</v>
      </c>
      <c r="HNQ73" s="18" t="e">
        <f>#REF!</f>
        <v>#REF!</v>
      </c>
      <c r="HNU73" s="18" t="e">
        <f>#REF!</f>
        <v>#REF!</v>
      </c>
      <c r="HNY73" s="18" t="e">
        <f>#REF!</f>
        <v>#REF!</v>
      </c>
      <c r="HOC73" s="18" t="e">
        <f>#REF!</f>
        <v>#REF!</v>
      </c>
      <c r="HOG73" s="18" t="e">
        <f>#REF!</f>
        <v>#REF!</v>
      </c>
      <c r="HOK73" s="18" t="e">
        <f>#REF!</f>
        <v>#REF!</v>
      </c>
      <c r="HOO73" s="18" t="e">
        <f>#REF!</f>
        <v>#REF!</v>
      </c>
      <c r="HOS73" s="18" t="e">
        <f>#REF!</f>
        <v>#REF!</v>
      </c>
      <c r="HOW73" s="18" t="e">
        <f>#REF!</f>
        <v>#REF!</v>
      </c>
      <c r="HPA73" s="18" t="e">
        <f>#REF!</f>
        <v>#REF!</v>
      </c>
      <c r="HPE73" s="18" t="e">
        <f>#REF!</f>
        <v>#REF!</v>
      </c>
      <c r="HPI73" s="18" t="e">
        <f>#REF!</f>
        <v>#REF!</v>
      </c>
      <c r="HPM73" s="18" t="e">
        <f>#REF!</f>
        <v>#REF!</v>
      </c>
      <c r="HPQ73" s="18" t="e">
        <f>#REF!</f>
        <v>#REF!</v>
      </c>
      <c r="HPU73" s="18" t="e">
        <f>#REF!</f>
        <v>#REF!</v>
      </c>
      <c r="HPY73" s="18" t="e">
        <f>#REF!</f>
        <v>#REF!</v>
      </c>
      <c r="HQC73" s="18" t="e">
        <f>#REF!</f>
        <v>#REF!</v>
      </c>
      <c r="HQG73" s="18" t="e">
        <f>#REF!</f>
        <v>#REF!</v>
      </c>
      <c r="HQK73" s="18" t="e">
        <f>#REF!</f>
        <v>#REF!</v>
      </c>
      <c r="HQO73" s="18" t="e">
        <f>#REF!</f>
        <v>#REF!</v>
      </c>
      <c r="HQS73" s="18" t="e">
        <f>#REF!</f>
        <v>#REF!</v>
      </c>
      <c r="HQW73" s="18" t="e">
        <f>#REF!</f>
        <v>#REF!</v>
      </c>
      <c r="HRA73" s="18" t="e">
        <f>#REF!</f>
        <v>#REF!</v>
      </c>
      <c r="HRE73" s="18" t="e">
        <f>#REF!</f>
        <v>#REF!</v>
      </c>
      <c r="HRI73" s="18" t="e">
        <f>#REF!</f>
        <v>#REF!</v>
      </c>
      <c r="HRM73" s="18" t="e">
        <f>#REF!</f>
        <v>#REF!</v>
      </c>
      <c r="HRQ73" s="18" t="e">
        <f>#REF!</f>
        <v>#REF!</v>
      </c>
      <c r="HRU73" s="18" t="e">
        <f>#REF!</f>
        <v>#REF!</v>
      </c>
      <c r="HRY73" s="18" t="e">
        <f>#REF!</f>
        <v>#REF!</v>
      </c>
      <c r="HSC73" s="18" t="e">
        <f>#REF!</f>
        <v>#REF!</v>
      </c>
      <c r="HSG73" s="18" t="e">
        <f>#REF!</f>
        <v>#REF!</v>
      </c>
      <c r="HSK73" s="18" t="e">
        <f>#REF!</f>
        <v>#REF!</v>
      </c>
      <c r="HSO73" s="18" t="e">
        <f>#REF!</f>
        <v>#REF!</v>
      </c>
      <c r="HSS73" s="18" t="e">
        <f>#REF!</f>
        <v>#REF!</v>
      </c>
      <c r="HSW73" s="18" t="e">
        <f>#REF!</f>
        <v>#REF!</v>
      </c>
      <c r="HTA73" s="18" t="e">
        <f>#REF!</f>
        <v>#REF!</v>
      </c>
      <c r="HTE73" s="18" t="e">
        <f>#REF!</f>
        <v>#REF!</v>
      </c>
      <c r="HTI73" s="18" t="e">
        <f>#REF!</f>
        <v>#REF!</v>
      </c>
      <c r="HTM73" s="18" t="e">
        <f>#REF!</f>
        <v>#REF!</v>
      </c>
      <c r="HTQ73" s="18" t="e">
        <f>#REF!</f>
        <v>#REF!</v>
      </c>
      <c r="HTU73" s="18" t="e">
        <f>#REF!</f>
        <v>#REF!</v>
      </c>
      <c r="HTY73" s="18" t="e">
        <f>#REF!</f>
        <v>#REF!</v>
      </c>
      <c r="HUC73" s="18" t="e">
        <f>#REF!</f>
        <v>#REF!</v>
      </c>
      <c r="HUG73" s="18" t="e">
        <f>#REF!</f>
        <v>#REF!</v>
      </c>
      <c r="HUK73" s="18" t="e">
        <f>#REF!</f>
        <v>#REF!</v>
      </c>
      <c r="HUO73" s="18" t="e">
        <f>#REF!</f>
        <v>#REF!</v>
      </c>
      <c r="HUS73" s="18" t="e">
        <f>#REF!</f>
        <v>#REF!</v>
      </c>
      <c r="HUW73" s="18" t="e">
        <f>#REF!</f>
        <v>#REF!</v>
      </c>
      <c r="HVA73" s="18" t="e">
        <f>#REF!</f>
        <v>#REF!</v>
      </c>
      <c r="HVE73" s="18" t="e">
        <f>#REF!</f>
        <v>#REF!</v>
      </c>
      <c r="HVI73" s="18" t="e">
        <f>#REF!</f>
        <v>#REF!</v>
      </c>
      <c r="HVM73" s="18" t="e">
        <f>#REF!</f>
        <v>#REF!</v>
      </c>
      <c r="HVQ73" s="18" t="e">
        <f>#REF!</f>
        <v>#REF!</v>
      </c>
      <c r="HVU73" s="18" t="e">
        <f>#REF!</f>
        <v>#REF!</v>
      </c>
      <c r="HVY73" s="18" t="e">
        <f>#REF!</f>
        <v>#REF!</v>
      </c>
      <c r="HWC73" s="18" t="e">
        <f>#REF!</f>
        <v>#REF!</v>
      </c>
      <c r="HWG73" s="18" t="e">
        <f>#REF!</f>
        <v>#REF!</v>
      </c>
      <c r="HWK73" s="18" t="e">
        <f>#REF!</f>
        <v>#REF!</v>
      </c>
      <c r="HWO73" s="18" t="e">
        <f>#REF!</f>
        <v>#REF!</v>
      </c>
      <c r="HWS73" s="18" t="e">
        <f>#REF!</f>
        <v>#REF!</v>
      </c>
      <c r="HWW73" s="18" t="e">
        <f>#REF!</f>
        <v>#REF!</v>
      </c>
      <c r="HXA73" s="18" t="e">
        <f>#REF!</f>
        <v>#REF!</v>
      </c>
      <c r="HXE73" s="18" t="e">
        <f>#REF!</f>
        <v>#REF!</v>
      </c>
      <c r="HXI73" s="18" t="e">
        <f>#REF!</f>
        <v>#REF!</v>
      </c>
      <c r="HXM73" s="18" t="e">
        <f>#REF!</f>
        <v>#REF!</v>
      </c>
      <c r="HXQ73" s="18" t="e">
        <f>#REF!</f>
        <v>#REF!</v>
      </c>
      <c r="HXU73" s="18" t="e">
        <f>#REF!</f>
        <v>#REF!</v>
      </c>
      <c r="HXY73" s="18" t="e">
        <f>#REF!</f>
        <v>#REF!</v>
      </c>
      <c r="HYC73" s="18" t="e">
        <f>#REF!</f>
        <v>#REF!</v>
      </c>
      <c r="HYG73" s="18" t="e">
        <f>#REF!</f>
        <v>#REF!</v>
      </c>
      <c r="HYK73" s="18" t="e">
        <f>#REF!</f>
        <v>#REF!</v>
      </c>
      <c r="HYO73" s="18" t="e">
        <f>#REF!</f>
        <v>#REF!</v>
      </c>
      <c r="HYS73" s="18" t="e">
        <f>#REF!</f>
        <v>#REF!</v>
      </c>
      <c r="HYW73" s="18" t="e">
        <f>#REF!</f>
        <v>#REF!</v>
      </c>
      <c r="HZA73" s="18" t="e">
        <f>#REF!</f>
        <v>#REF!</v>
      </c>
      <c r="HZE73" s="18" t="e">
        <f>#REF!</f>
        <v>#REF!</v>
      </c>
      <c r="HZI73" s="18" t="e">
        <f>#REF!</f>
        <v>#REF!</v>
      </c>
      <c r="HZM73" s="18" t="e">
        <f>#REF!</f>
        <v>#REF!</v>
      </c>
      <c r="HZQ73" s="18" t="e">
        <f>#REF!</f>
        <v>#REF!</v>
      </c>
      <c r="HZU73" s="18" t="e">
        <f>#REF!</f>
        <v>#REF!</v>
      </c>
      <c r="HZY73" s="18" t="e">
        <f>#REF!</f>
        <v>#REF!</v>
      </c>
      <c r="IAC73" s="18" t="e">
        <f>#REF!</f>
        <v>#REF!</v>
      </c>
      <c r="IAG73" s="18" t="e">
        <f>#REF!</f>
        <v>#REF!</v>
      </c>
      <c r="IAK73" s="18" t="e">
        <f>#REF!</f>
        <v>#REF!</v>
      </c>
      <c r="IAO73" s="18" t="e">
        <f>#REF!</f>
        <v>#REF!</v>
      </c>
      <c r="IAS73" s="18" t="e">
        <f>#REF!</f>
        <v>#REF!</v>
      </c>
      <c r="IAW73" s="18" t="e">
        <f>#REF!</f>
        <v>#REF!</v>
      </c>
      <c r="IBA73" s="18" t="e">
        <f>#REF!</f>
        <v>#REF!</v>
      </c>
      <c r="IBE73" s="18" t="e">
        <f>#REF!</f>
        <v>#REF!</v>
      </c>
      <c r="IBI73" s="18" t="e">
        <f>#REF!</f>
        <v>#REF!</v>
      </c>
      <c r="IBM73" s="18" t="e">
        <f>#REF!</f>
        <v>#REF!</v>
      </c>
      <c r="IBQ73" s="18" t="e">
        <f>#REF!</f>
        <v>#REF!</v>
      </c>
      <c r="IBU73" s="18" t="e">
        <f>#REF!</f>
        <v>#REF!</v>
      </c>
      <c r="IBY73" s="18" t="e">
        <f>#REF!</f>
        <v>#REF!</v>
      </c>
      <c r="ICC73" s="18" t="e">
        <f>#REF!</f>
        <v>#REF!</v>
      </c>
      <c r="ICG73" s="18" t="e">
        <f>#REF!</f>
        <v>#REF!</v>
      </c>
      <c r="ICK73" s="18" t="e">
        <f>#REF!</f>
        <v>#REF!</v>
      </c>
      <c r="ICO73" s="18" t="e">
        <f>#REF!</f>
        <v>#REF!</v>
      </c>
      <c r="ICS73" s="18" t="e">
        <f>#REF!</f>
        <v>#REF!</v>
      </c>
      <c r="ICW73" s="18" t="e">
        <f>#REF!</f>
        <v>#REF!</v>
      </c>
      <c r="IDA73" s="18" t="e">
        <f>#REF!</f>
        <v>#REF!</v>
      </c>
      <c r="IDE73" s="18" t="e">
        <f>#REF!</f>
        <v>#REF!</v>
      </c>
      <c r="IDI73" s="18" t="e">
        <f>#REF!</f>
        <v>#REF!</v>
      </c>
      <c r="IDM73" s="18" t="e">
        <f>#REF!</f>
        <v>#REF!</v>
      </c>
      <c r="IDQ73" s="18" t="e">
        <f>#REF!</f>
        <v>#REF!</v>
      </c>
      <c r="IDU73" s="18" t="e">
        <f>#REF!</f>
        <v>#REF!</v>
      </c>
      <c r="IDY73" s="18" t="e">
        <f>#REF!</f>
        <v>#REF!</v>
      </c>
      <c r="IEC73" s="18" t="e">
        <f>#REF!</f>
        <v>#REF!</v>
      </c>
      <c r="IEG73" s="18" t="e">
        <f>#REF!</f>
        <v>#REF!</v>
      </c>
      <c r="IEK73" s="18" t="e">
        <f>#REF!</f>
        <v>#REF!</v>
      </c>
      <c r="IEO73" s="18" t="e">
        <f>#REF!</f>
        <v>#REF!</v>
      </c>
      <c r="IES73" s="18" t="e">
        <f>#REF!</f>
        <v>#REF!</v>
      </c>
      <c r="IEW73" s="18" t="e">
        <f>#REF!</f>
        <v>#REF!</v>
      </c>
      <c r="IFA73" s="18" t="e">
        <f>#REF!</f>
        <v>#REF!</v>
      </c>
      <c r="IFE73" s="18" t="e">
        <f>#REF!</f>
        <v>#REF!</v>
      </c>
      <c r="IFI73" s="18" t="e">
        <f>#REF!</f>
        <v>#REF!</v>
      </c>
      <c r="IFM73" s="18" t="e">
        <f>#REF!</f>
        <v>#REF!</v>
      </c>
      <c r="IFQ73" s="18" t="e">
        <f>#REF!</f>
        <v>#REF!</v>
      </c>
      <c r="IFU73" s="18" t="e">
        <f>#REF!</f>
        <v>#REF!</v>
      </c>
      <c r="IFY73" s="18" t="e">
        <f>#REF!</f>
        <v>#REF!</v>
      </c>
      <c r="IGC73" s="18" t="e">
        <f>#REF!</f>
        <v>#REF!</v>
      </c>
      <c r="IGG73" s="18" t="e">
        <f>#REF!</f>
        <v>#REF!</v>
      </c>
      <c r="IGK73" s="18" t="e">
        <f>#REF!</f>
        <v>#REF!</v>
      </c>
      <c r="IGO73" s="18" t="e">
        <f>#REF!</f>
        <v>#REF!</v>
      </c>
      <c r="IGS73" s="18" t="e">
        <f>#REF!</f>
        <v>#REF!</v>
      </c>
      <c r="IGW73" s="18" t="e">
        <f>#REF!</f>
        <v>#REF!</v>
      </c>
      <c r="IHA73" s="18" t="e">
        <f>#REF!</f>
        <v>#REF!</v>
      </c>
      <c r="IHE73" s="18" t="e">
        <f>#REF!</f>
        <v>#REF!</v>
      </c>
      <c r="IHI73" s="18" t="e">
        <f>#REF!</f>
        <v>#REF!</v>
      </c>
      <c r="IHM73" s="18" t="e">
        <f>#REF!</f>
        <v>#REF!</v>
      </c>
      <c r="IHQ73" s="18" t="e">
        <f>#REF!</f>
        <v>#REF!</v>
      </c>
      <c r="IHU73" s="18" t="e">
        <f>#REF!</f>
        <v>#REF!</v>
      </c>
      <c r="IHY73" s="18" t="e">
        <f>#REF!</f>
        <v>#REF!</v>
      </c>
      <c r="IIC73" s="18" t="e">
        <f>#REF!</f>
        <v>#REF!</v>
      </c>
      <c r="IIG73" s="18" t="e">
        <f>#REF!</f>
        <v>#REF!</v>
      </c>
      <c r="IIK73" s="18" t="e">
        <f>#REF!</f>
        <v>#REF!</v>
      </c>
      <c r="IIO73" s="18" t="e">
        <f>#REF!</f>
        <v>#REF!</v>
      </c>
      <c r="IIS73" s="18" t="e">
        <f>#REF!</f>
        <v>#REF!</v>
      </c>
      <c r="IIW73" s="18" t="e">
        <f>#REF!</f>
        <v>#REF!</v>
      </c>
      <c r="IJA73" s="18" t="e">
        <f>#REF!</f>
        <v>#REF!</v>
      </c>
      <c r="IJE73" s="18" t="e">
        <f>#REF!</f>
        <v>#REF!</v>
      </c>
      <c r="IJI73" s="18" t="e">
        <f>#REF!</f>
        <v>#REF!</v>
      </c>
      <c r="IJM73" s="18" t="e">
        <f>#REF!</f>
        <v>#REF!</v>
      </c>
      <c r="IJQ73" s="18" t="e">
        <f>#REF!</f>
        <v>#REF!</v>
      </c>
      <c r="IJU73" s="18" t="e">
        <f>#REF!</f>
        <v>#REF!</v>
      </c>
      <c r="IJY73" s="18" t="e">
        <f>#REF!</f>
        <v>#REF!</v>
      </c>
      <c r="IKC73" s="18" t="e">
        <f>#REF!</f>
        <v>#REF!</v>
      </c>
      <c r="IKG73" s="18" t="e">
        <f>#REF!</f>
        <v>#REF!</v>
      </c>
      <c r="IKK73" s="18" t="e">
        <f>#REF!</f>
        <v>#REF!</v>
      </c>
      <c r="IKO73" s="18" t="e">
        <f>#REF!</f>
        <v>#REF!</v>
      </c>
      <c r="IKS73" s="18" t="e">
        <f>#REF!</f>
        <v>#REF!</v>
      </c>
      <c r="IKW73" s="18" t="e">
        <f>#REF!</f>
        <v>#REF!</v>
      </c>
      <c r="ILA73" s="18" t="e">
        <f>#REF!</f>
        <v>#REF!</v>
      </c>
      <c r="ILE73" s="18" t="e">
        <f>#REF!</f>
        <v>#REF!</v>
      </c>
      <c r="ILI73" s="18" t="e">
        <f>#REF!</f>
        <v>#REF!</v>
      </c>
      <c r="ILM73" s="18" t="e">
        <f>#REF!</f>
        <v>#REF!</v>
      </c>
      <c r="ILQ73" s="18" t="e">
        <f>#REF!</f>
        <v>#REF!</v>
      </c>
      <c r="ILU73" s="18" t="e">
        <f>#REF!</f>
        <v>#REF!</v>
      </c>
      <c r="ILY73" s="18" t="e">
        <f>#REF!</f>
        <v>#REF!</v>
      </c>
      <c r="IMC73" s="18" t="e">
        <f>#REF!</f>
        <v>#REF!</v>
      </c>
      <c r="IMG73" s="18" t="e">
        <f>#REF!</f>
        <v>#REF!</v>
      </c>
      <c r="IMK73" s="18" t="e">
        <f>#REF!</f>
        <v>#REF!</v>
      </c>
      <c r="IMO73" s="18" t="e">
        <f>#REF!</f>
        <v>#REF!</v>
      </c>
      <c r="IMS73" s="18" t="e">
        <f>#REF!</f>
        <v>#REF!</v>
      </c>
      <c r="IMW73" s="18" t="e">
        <f>#REF!</f>
        <v>#REF!</v>
      </c>
      <c r="INA73" s="18" t="e">
        <f>#REF!</f>
        <v>#REF!</v>
      </c>
      <c r="INE73" s="18" t="e">
        <f>#REF!</f>
        <v>#REF!</v>
      </c>
      <c r="INI73" s="18" t="e">
        <f>#REF!</f>
        <v>#REF!</v>
      </c>
      <c r="INM73" s="18" t="e">
        <f>#REF!</f>
        <v>#REF!</v>
      </c>
      <c r="INQ73" s="18" t="e">
        <f>#REF!</f>
        <v>#REF!</v>
      </c>
      <c r="INU73" s="18" t="e">
        <f>#REF!</f>
        <v>#REF!</v>
      </c>
      <c r="INY73" s="18" t="e">
        <f>#REF!</f>
        <v>#REF!</v>
      </c>
      <c r="IOC73" s="18" t="e">
        <f>#REF!</f>
        <v>#REF!</v>
      </c>
      <c r="IOG73" s="18" t="e">
        <f>#REF!</f>
        <v>#REF!</v>
      </c>
      <c r="IOK73" s="18" t="e">
        <f>#REF!</f>
        <v>#REF!</v>
      </c>
      <c r="IOO73" s="18" t="e">
        <f>#REF!</f>
        <v>#REF!</v>
      </c>
      <c r="IOS73" s="18" t="e">
        <f>#REF!</f>
        <v>#REF!</v>
      </c>
      <c r="IOW73" s="18" t="e">
        <f>#REF!</f>
        <v>#REF!</v>
      </c>
      <c r="IPA73" s="18" t="e">
        <f>#REF!</f>
        <v>#REF!</v>
      </c>
      <c r="IPE73" s="18" t="e">
        <f>#REF!</f>
        <v>#REF!</v>
      </c>
      <c r="IPI73" s="18" t="e">
        <f>#REF!</f>
        <v>#REF!</v>
      </c>
      <c r="IPM73" s="18" t="e">
        <f>#REF!</f>
        <v>#REF!</v>
      </c>
      <c r="IPQ73" s="18" t="e">
        <f>#REF!</f>
        <v>#REF!</v>
      </c>
      <c r="IPU73" s="18" t="e">
        <f>#REF!</f>
        <v>#REF!</v>
      </c>
      <c r="IPY73" s="18" t="e">
        <f>#REF!</f>
        <v>#REF!</v>
      </c>
      <c r="IQC73" s="18" t="e">
        <f>#REF!</f>
        <v>#REF!</v>
      </c>
      <c r="IQG73" s="18" t="e">
        <f>#REF!</f>
        <v>#REF!</v>
      </c>
      <c r="IQK73" s="18" t="e">
        <f>#REF!</f>
        <v>#REF!</v>
      </c>
      <c r="IQO73" s="18" t="e">
        <f>#REF!</f>
        <v>#REF!</v>
      </c>
      <c r="IQS73" s="18" t="e">
        <f>#REF!</f>
        <v>#REF!</v>
      </c>
      <c r="IQW73" s="18" t="e">
        <f>#REF!</f>
        <v>#REF!</v>
      </c>
      <c r="IRA73" s="18" t="e">
        <f>#REF!</f>
        <v>#REF!</v>
      </c>
      <c r="IRE73" s="18" t="e">
        <f>#REF!</f>
        <v>#REF!</v>
      </c>
      <c r="IRI73" s="18" t="e">
        <f>#REF!</f>
        <v>#REF!</v>
      </c>
      <c r="IRM73" s="18" t="e">
        <f>#REF!</f>
        <v>#REF!</v>
      </c>
      <c r="IRQ73" s="18" t="e">
        <f>#REF!</f>
        <v>#REF!</v>
      </c>
      <c r="IRU73" s="18" t="e">
        <f>#REF!</f>
        <v>#REF!</v>
      </c>
      <c r="IRY73" s="18" t="e">
        <f>#REF!</f>
        <v>#REF!</v>
      </c>
      <c r="ISC73" s="18" t="e">
        <f>#REF!</f>
        <v>#REF!</v>
      </c>
      <c r="ISG73" s="18" t="e">
        <f>#REF!</f>
        <v>#REF!</v>
      </c>
      <c r="ISK73" s="18" t="e">
        <f>#REF!</f>
        <v>#REF!</v>
      </c>
      <c r="ISO73" s="18" t="e">
        <f>#REF!</f>
        <v>#REF!</v>
      </c>
      <c r="ISS73" s="18" t="e">
        <f>#REF!</f>
        <v>#REF!</v>
      </c>
      <c r="ISW73" s="18" t="e">
        <f>#REF!</f>
        <v>#REF!</v>
      </c>
      <c r="ITA73" s="18" t="e">
        <f>#REF!</f>
        <v>#REF!</v>
      </c>
      <c r="ITE73" s="18" t="e">
        <f>#REF!</f>
        <v>#REF!</v>
      </c>
      <c r="ITI73" s="18" t="e">
        <f>#REF!</f>
        <v>#REF!</v>
      </c>
      <c r="ITM73" s="18" t="e">
        <f>#REF!</f>
        <v>#REF!</v>
      </c>
      <c r="ITQ73" s="18" t="e">
        <f>#REF!</f>
        <v>#REF!</v>
      </c>
      <c r="ITU73" s="18" t="e">
        <f>#REF!</f>
        <v>#REF!</v>
      </c>
      <c r="ITY73" s="18" t="e">
        <f>#REF!</f>
        <v>#REF!</v>
      </c>
      <c r="IUC73" s="18" t="e">
        <f>#REF!</f>
        <v>#REF!</v>
      </c>
      <c r="IUG73" s="18" t="e">
        <f>#REF!</f>
        <v>#REF!</v>
      </c>
      <c r="IUK73" s="18" t="e">
        <f>#REF!</f>
        <v>#REF!</v>
      </c>
      <c r="IUO73" s="18" t="e">
        <f>#REF!</f>
        <v>#REF!</v>
      </c>
      <c r="IUS73" s="18" t="e">
        <f>#REF!</f>
        <v>#REF!</v>
      </c>
      <c r="IUW73" s="18" t="e">
        <f>#REF!</f>
        <v>#REF!</v>
      </c>
      <c r="IVA73" s="18" t="e">
        <f>#REF!</f>
        <v>#REF!</v>
      </c>
      <c r="IVE73" s="18" t="e">
        <f>#REF!</f>
        <v>#REF!</v>
      </c>
      <c r="IVI73" s="18" t="e">
        <f>#REF!</f>
        <v>#REF!</v>
      </c>
      <c r="IVM73" s="18" t="e">
        <f>#REF!</f>
        <v>#REF!</v>
      </c>
      <c r="IVQ73" s="18" t="e">
        <f>#REF!</f>
        <v>#REF!</v>
      </c>
      <c r="IVU73" s="18" t="e">
        <f>#REF!</f>
        <v>#REF!</v>
      </c>
      <c r="IVY73" s="18" t="e">
        <f>#REF!</f>
        <v>#REF!</v>
      </c>
      <c r="IWC73" s="18" t="e">
        <f>#REF!</f>
        <v>#REF!</v>
      </c>
      <c r="IWG73" s="18" t="e">
        <f>#REF!</f>
        <v>#REF!</v>
      </c>
      <c r="IWK73" s="18" t="e">
        <f>#REF!</f>
        <v>#REF!</v>
      </c>
      <c r="IWO73" s="18" t="e">
        <f>#REF!</f>
        <v>#REF!</v>
      </c>
      <c r="IWS73" s="18" t="e">
        <f>#REF!</f>
        <v>#REF!</v>
      </c>
      <c r="IWW73" s="18" t="e">
        <f>#REF!</f>
        <v>#REF!</v>
      </c>
      <c r="IXA73" s="18" t="e">
        <f>#REF!</f>
        <v>#REF!</v>
      </c>
      <c r="IXE73" s="18" t="e">
        <f>#REF!</f>
        <v>#REF!</v>
      </c>
      <c r="IXI73" s="18" t="e">
        <f>#REF!</f>
        <v>#REF!</v>
      </c>
      <c r="IXM73" s="18" t="e">
        <f>#REF!</f>
        <v>#REF!</v>
      </c>
      <c r="IXQ73" s="18" t="e">
        <f>#REF!</f>
        <v>#REF!</v>
      </c>
      <c r="IXU73" s="18" t="e">
        <f>#REF!</f>
        <v>#REF!</v>
      </c>
      <c r="IXY73" s="18" t="e">
        <f>#REF!</f>
        <v>#REF!</v>
      </c>
      <c r="IYC73" s="18" t="e">
        <f>#REF!</f>
        <v>#REF!</v>
      </c>
      <c r="IYG73" s="18" t="e">
        <f>#REF!</f>
        <v>#REF!</v>
      </c>
      <c r="IYK73" s="18" t="e">
        <f>#REF!</f>
        <v>#REF!</v>
      </c>
      <c r="IYO73" s="18" t="e">
        <f>#REF!</f>
        <v>#REF!</v>
      </c>
      <c r="IYS73" s="18" t="e">
        <f>#REF!</f>
        <v>#REF!</v>
      </c>
      <c r="IYW73" s="18" t="e">
        <f>#REF!</f>
        <v>#REF!</v>
      </c>
      <c r="IZA73" s="18" t="e">
        <f>#REF!</f>
        <v>#REF!</v>
      </c>
      <c r="IZE73" s="18" t="e">
        <f>#REF!</f>
        <v>#REF!</v>
      </c>
      <c r="IZI73" s="18" t="e">
        <f>#REF!</f>
        <v>#REF!</v>
      </c>
      <c r="IZM73" s="18" t="e">
        <f>#REF!</f>
        <v>#REF!</v>
      </c>
      <c r="IZQ73" s="18" t="e">
        <f>#REF!</f>
        <v>#REF!</v>
      </c>
      <c r="IZU73" s="18" t="e">
        <f>#REF!</f>
        <v>#REF!</v>
      </c>
      <c r="IZY73" s="18" t="e">
        <f>#REF!</f>
        <v>#REF!</v>
      </c>
      <c r="JAC73" s="18" t="e">
        <f>#REF!</f>
        <v>#REF!</v>
      </c>
      <c r="JAG73" s="18" t="e">
        <f>#REF!</f>
        <v>#REF!</v>
      </c>
      <c r="JAK73" s="18" t="e">
        <f>#REF!</f>
        <v>#REF!</v>
      </c>
      <c r="JAO73" s="18" t="e">
        <f>#REF!</f>
        <v>#REF!</v>
      </c>
      <c r="JAS73" s="18" t="e">
        <f>#REF!</f>
        <v>#REF!</v>
      </c>
      <c r="JAW73" s="18" t="e">
        <f>#REF!</f>
        <v>#REF!</v>
      </c>
      <c r="JBA73" s="18" t="e">
        <f>#REF!</f>
        <v>#REF!</v>
      </c>
      <c r="JBE73" s="18" t="e">
        <f>#REF!</f>
        <v>#REF!</v>
      </c>
      <c r="JBI73" s="18" t="e">
        <f>#REF!</f>
        <v>#REF!</v>
      </c>
      <c r="JBM73" s="18" t="e">
        <f>#REF!</f>
        <v>#REF!</v>
      </c>
      <c r="JBQ73" s="18" t="e">
        <f>#REF!</f>
        <v>#REF!</v>
      </c>
      <c r="JBU73" s="18" t="e">
        <f>#REF!</f>
        <v>#REF!</v>
      </c>
      <c r="JBY73" s="18" t="e">
        <f>#REF!</f>
        <v>#REF!</v>
      </c>
      <c r="JCC73" s="18" t="e">
        <f>#REF!</f>
        <v>#REF!</v>
      </c>
      <c r="JCG73" s="18" t="e">
        <f>#REF!</f>
        <v>#REF!</v>
      </c>
      <c r="JCK73" s="18" t="e">
        <f>#REF!</f>
        <v>#REF!</v>
      </c>
      <c r="JCO73" s="18" t="e">
        <f>#REF!</f>
        <v>#REF!</v>
      </c>
      <c r="JCS73" s="18" t="e">
        <f>#REF!</f>
        <v>#REF!</v>
      </c>
      <c r="JCW73" s="18" t="e">
        <f>#REF!</f>
        <v>#REF!</v>
      </c>
      <c r="JDA73" s="18" t="e">
        <f>#REF!</f>
        <v>#REF!</v>
      </c>
      <c r="JDE73" s="18" t="e">
        <f>#REF!</f>
        <v>#REF!</v>
      </c>
      <c r="JDI73" s="18" t="e">
        <f>#REF!</f>
        <v>#REF!</v>
      </c>
      <c r="JDM73" s="18" t="e">
        <f>#REF!</f>
        <v>#REF!</v>
      </c>
      <c r="JDQ73" s="18" t="e">
        <f>#REF!</f>
        <v>#REF!</v>
      </c>
      <c r="JDU73" s="18" t="e">
        <f>#REF!</f>
        <v>#REF!</v>
      </c>
      <c r="JDY73" s="18" t="e">
        <f>#REF!</f>
        <v>#REF!</v>
      </c>
      <c r="JEC73" s="18" t="e">
        <f>#REF!</f>
        <v>#REF!</v>
      </c>
      <c r="JEG73" s="18" t="e">
        <f>#REF!</f>
        <v>#REF!</v>
      </c>
      <c r="JEK73" s="18" t="e">
        <f>#REF!</f>
        <v>#REF!</v>
      </c>
      <c r="JEO73" s="18" t="e">
        <f>#REF!</f>
        <v>#REF!</v>
      </c>
      <c r="JES73" s="18" t="e">
        <f>#REF!</f>
        <v>#REF!</v>
      </c>
      <c r="JEW73" s="18" t="e">
        <f>#REF!</f>
        <v>#REF!</v>
      </c>
      <c r="JFA73" s="18" t="e">
        <f>#REF!</f>
        <v>#REF!</v>
      </c>
      <c r="JFE73" s="18" t="e">
        <f>#REF!</f>
        <v>#REF!</v>
      </c>
      <c r="JFI73" s="18" t="e">
        <f>#REF!</f>
        <v>#REF!</v>
      </c>
      <c r="JFM73" s="18" t="e">
        <f>#REF!</f>
        <v>#REF!</v>
      </c>
      <c r="JFQ73" s="18" t="e">
        <f>#REF!</f>
        <v>#REF!</v>
      </c>
      <c r="JFU73" s="18" t="e">
        <f>#REF!</f>
        <v>#REF!</v>
      </c>
      <c r="JFY73" s="18" t="e">
        <f>#REF!</f>
        <v>#REF!</v>
      </c>
      <c r="JGC73" s="18" t="e">
        <f>#REF!</f>
        <v>#REF!</v>
      </c>
      <c r="JGG73" s="18" t="e">
        <f>#REF!</f>
        <v>#REF!</v>
      </c>
      <c r="JGK73" s="18" t="e">
        <f>#REF!</f>
        <v>#REF!</v>
      </c>
      <c r="JGO73" s="18" t="e">
        <f>#REF!</f>
        <v>#REF!</v>
      </c>
      <c r="JGS73" s="18" t="e">
        <f>#REF!</f>
        <v>#REF!</v>
      </c>
      <c r="JGW73" s="18" t="e">
        <f>#REF!</f>
        <v>#REF!</v>
      </c>
      <c r="JHA73" s="18" t="e">
        <f>#REF!</f>
        <v>#REF!</v>
      </c>
      <c r="JHE73" s="18" t="e">
        <f>#REF!</f>
        <v>#REF!</v>
      </c>
      <c r="JHI73" s="18" t="e">
        <f>#REF!</f>
        <v>#REF!</v>
      </c>
      <c r="JHM73" s="18" t="e">
        <f>#REF!</f>
        <v>#REF!</v>
      </c>
      <c r="JHQ73" s="18" t="e">
        <f>#REF!</f>
        <v>#REF!</v>
      </c>
      <c r="JHU73" s="18" t="e">
        <f>#REF!</f>
        <v>#REF!</v>
      </c>
      <c r="JHY73" s="18" t="e">
        <f>#REF!</f>
        <v>#REF!</v>
      </c>
      <c r="JIC73" s="18" t="e">
        <f>#REF!</f>
        <v>#REF!</v>
      </c>
      <c r="JIG73" s="18" t="e">
        <f>#REF!</f>
        <v>#REF!</v>
      </c>
      <c r="JIK73" s="18" t="e">
        <f>#REF!</f>
        <v>#REF!</v>
      </c>
      <c r="JIO73" s="18" t="e">
        <f>#REF!</f>
        <v>#REF!</v>
      </c>
      <c r="JIS73" s="18" t="e">
        <f>#REF!</f>
        <v>#REF!</v>
      </c>
      <c r="JIW73" s="18" t="e">
        <f>#REF!</f>
        <v>#REF!</v>
      </c>
      <c r="JJA73" s="18" t="e">
        <f>#REF!</f>
        <v>#REF!</v>
      </c>
      <c r="JJE73" s="18" t="e">
        <f>#REF!</f>
        <v>#REF!</v>
      </c>
      <c r="JJI73" s="18" t="e">
        <f>#REF!</f>
        <v>#REF!</v>
      </c>
      <c r="JJM73" s="18" t="e">
        <f>#REF!</f>
        <v>#REF!</v>
      </c>
      <c r="JJQ73" s="18" t="e">
        <f>#REF!</f>
        <v>#REF!</v>
      </c>
      <c r="JJU73" s="18" t="e">
        <f>#REF!</f>
        <v>#REF!</v>
      </c>
      <c r="JJY73" s="18" t="e">
        <f>#REF!</f>
        <v>#REF!</v>
      </c>
      <c r="JKC73" s="18" t="e">
        <f>#REF!</f>
        <v>#REF!</v>
      </c>
      <c r="JKG73" s="18" t="e">
        <f>#REF!</f>
        <v>#REF!</v>
      </c>
      <c r="JKK73" s="18" t="e">
        <f>#REF!</f>
        <v>#REF!</v>
      </c>
      <c r="JKO73" s="18" t="e">
        <f>#REF!</f>
        <v>#REF!</v>
      </c>
      <c r="JKS73" s="18" t="e">
        <f>#REF!</f>
        <v>#REF!</v>
      </c>
      <c r="JKW73" s="18" t="e">
        <f>#REF!</f>
        <v>#REF!</v>
      </c>
      <c r="JLA73" s="18" t="e">
        <f>#REF!</f>
        <v>#REF!</v>
      </c>
      <c r="JLE73" s="18" t="e">
        <f>#REF!</f>
        <v>#REF!</v>
      </c>
      <c r="JLI73" s="18" t="e">
        <f>#REF!</f>
        <v>#REF!</v>
      </c>
      <c r="JLM73" s="18" t="e">
        <f>#REF!</f>
        <v>#REF!</v>
      </c>
      <c r="JLQ73" s="18" t="e">
        <f>#REF!</f>
        <v>#REF!</v>
      </c>
      <c r="JLU73" s="18" t="e">
        <f>#REF!</f>
        <v>#REF!</v>
      </c>
      <c r="JLY73" s="18" t="e">
        <f>#REF!</f>
        <v>#REF!</v>
      </c>
      <c r="JMC73" s="18" t="e">
        <f>#REF!</f>
        <v>#REF!</v>
      </c>
      <c r="JMG73" s="18" t="e">
        <f>#REF!</f>
        <v>#REF!</v>
      </c>
      <c r="JMK73" s="18" t="e">
        <f>#REF!</f>
        <v>#REF!</v>
      </c>
      <c r="JMO73" s="18" t="e">
        <f>#REF!</f>
        <v>#REF!</v>
      </c>
      <c r="JMS73" s="18" t="e">
        <f>#REF!</f>
        <v>#REF!</v>
      </c>
      <c r="JMW73" s="18" t="e">
        <f>#REF!</f>
        <v>#REF!</v>
      </c>
      <c r="JNA73" s="18" t="e">
        <f>#REF!</f>
        <v>#REF!</v>
      </c>
      <c r="JNE73" s="18" t="e">
        <f>#REF!</f>
        <v>#REF!</v>
      </c>
      <c r="JNI73" s="18" t="e">
        <f>#REF!</f>
        <v>#REF!</v>
      </c>
      <c r="JNM73" s="18" t="e">
        <f>#REF!</f>
        <v>#REF!</v>
      </c>
      <c r="JNQ73" s="18" t="e">
        <f>#REF!</f>
        <v>#REF!</v>
      </c>
      <c r="JNU73" s="18" t="e">
        <f>#REF!</f>
        <v>#REF!</v>
      </c>
      <c r="JNY73" s="18" t="e">
        <f>#REF!</f>
        <v>#REF!</v>
      </c>
      <c r="JOC73" s="18" t="e">
        <f>#REF!</f>
        <v>#REF!</v>
      </c>
      <c r="JOG73" s="18" t="e">
        <f>#REF!</f>
        <v>#REF!</v>
      </c>
      <c r="JOK73" s="18" t="e">
        <f>#REF!</f>
        <v>#REF!</v>
      </c>
      <c r="JOO73" s="18" t="e">
        <f>#REF!</f>
        <v>#REF!</v>
      </c>
      <c r="JOS73" s="18" t="e">
        <f>#REF!</f>
        <v>#REF!</v>
      </c>
      <c r="JOW73" s="18" t="e">
        <f>#REF!</f>
        <v>#REF!</v>
      </c>
      <c r="JPA73" s="18" t="e">
        <f>#REF!</f>
        <v>#REF!</v>
      </c>
      <c r="JPE73" s="18" t="e">
        <f>#REF!</f>
        <v>#REF!</v>
      </c>
      <c r="JPI73" s="18" t="e">
        <f>#REF!</f>
        <v>#REF!</v>
      </c>
      <c r="JPM73" s="18" t="e">
        <f>#REF!</f>
        <v>#REF!</v>
      </c>
      <c r="JPQ73" s="18" t="e">
        <f>#REF!</f>
        <v>#REF!</v>
      </c>
      <c r="JPU73" s="18" t="e">
        <f>#REF!</f>
        <v>#REF!</v>
      </c>
      <c r="JPY73" s="18" t="e">
        <f>#REF!</f>
        <v>#REF!</v>
      </c>
      <c r="JQC73" s="18" t="e">
        <f>#REF!</f>
        <v>#REF!</v>
      </c>
      <c r="JQG73" s="18" t="e">
        <f>#REF!</f>
        <v>#REF!</v>
      </c>
      <c r="JQK73" s="18" t="e">
        <f>#REF!</f>
        <v>#REF!</v>
      </c>
      <c r="JQO73" s="18" t="e">
        <f>#REF!</f>
        <v>#REF!</v>
      </c>
      <c r="JQS73" s="18" t="e">
        <f>#REF!</f>
        <v>#REF!</v>
      </c>
      <c r="JQW73" s="18" t="e">
        <f>#REF!</f>
        <v>#REF!</v>
      </c>
      <c r="JRA73" s="18" t="e">
        <f>#REF!</f>
        <v>#REF!</v>
      </c>
      <c r="JRE73" s="18" t="e">
        <f>#REF!</f>
        <v>#REF!</v>
      </c>
      <c r="JRI73" s="18" t="e">
        <f>#REF!</f>
        <v>#REF!</v>
      </c>
      <c r="JRM73" s="18" t="e">
        <f>#REF!</f>
        <v>#REF!</v>
      </c>
      <c r="JRQ73" s="18" t="e">
        <f>#REF!</f>
        <v>#REF!</v>
      </c>
      <c r="JRU73" s="18" t="e">
        <f>#REF!</f>
        <v>#REF!</v>
      </c>
      <c r="JRY73" s="18" t="e">
        <f>#REF!</f>
        <v>#REF!</v>
      </c>
      <c r="JSC73" s="18" t="e">
        <f>#REF!</f>
        <v>#REF!</v>
      </c>
      <c r="JSG73" s="18" t="e">
        <f>#REF!</f>
        <v>#REF!</v>
      </c>
      <c r="JSK73" s="18" t="e">
        <f>#REF!</f>
        <v>#REF!</v>
      </c>
      <c r="JSO73" s="18" t="e">
        <f>#REF!</f>
        <v>#REF!</v>
      </c>
      <c r="JSS73" s="18" t="e">
        <f>#REF!</f>
        <v>#REF!</v>
      </c>
      <c r="JSW73" s="18" t="e">
        <f>#REF!</f>
        <v>#REF!</v>
      </c>
      <c r="JTA73" s="18" t="e">
        <f>#REF!</f>
        <v>#REF!</v>
      </c>
      <c r="JTE73" s="18" t="e">
        <f>#REF!</f>
        <v>#REF!</v>
      </c>
      <c r="JTI73" s="18" t="e">
        <f>#REF!</f>
        <v>#REF!</v>
      </c>
      <c r="JTM73" s="18" t="e">
        <f>#REF!</f>
        <v>#REF!</v>
      </c>
      <c r="JTQ73" s="18" t="e">
        <f>#REF!</f>
        <v>#REF!</v>
      </c>
      <c r="JTU73" s="18" t="e">
        <f>#REF!</f>
        <v>#REF!</v>
      </c>
      <c r="JTY73" s="18" t="e">
        <f>#REF!</f>
        <v>#REF!</v>
      </c>
      <c r="JUC73" s="18" t="e">
        <f>#REF!</f>
        <v>#REF!</v>
      </c>
      <c r="JUG73" s="18" t="e">
        <f>#REF!</f>
        <v>#REF!</v>
      </c>
      <c r="JUK73" s="18" t="e">
        <f>#REF!</f>
        <v>#REF!</v>
      </c>
      <c r="JUO73" s="18" t="e">
        <f>#REF!</f>
        <v>#REF!</v>
      </c>
      <c r="JUS73" s="18" t="e">
        <f>#REF!</f>
        <v>#REF!</v>
      </c>
      <c r="JUW73" s="18" t="e">
        <f>#REF!</f>
        <v>#REF!</v>
      </c>
      <c r="JVA73" s="18" t="e">
        <f>#REF!</f>
        <v>#REF!</v>
      </c>
      <c r="JVE73" s="18" t="e">
        <f>#REF!</f>
        <v>#REF!</v>
      </c>
      <c r="JVI73" s="18" t="e">
        <f>#REF!</f>
        <v>#REF!</v>
      </c>
      <c r="JVM73" s="18" t="e">
        <f>#REF!</f>
        <v>#REF!</v>
      </c>
      <c r="JVQ73" s="18" t="e">
        <f>#REF!</f>
        <v>#REF!</v>
      </c>
      <c r="JVU73" s="18" t="e">
        <f>#REF!</f>
        <v>#REF!</v>
      </c>
      <c r="JVY73" s="18" t="e">
        <f>#REF!</f>
        <v>#REF!</v>
      </c>
      <c r="JWC73" s="18" t="e">
        <f>#REF!</f>
        <v>#REF!</v>
      </c>
      <c r="JWG73" s="18" t="e">
        <f>#REF!</f>
        <v>#REF!</v>
      </c>
      <c r="JWK73" s="18" t="e">
        <f>#REF!</f>
        <v>#REF!</v>
      </c>
      <c r="JWO73" s="18" t="e">
        <f>#REF!</f>
        <v>#REF!</v>
      </c>
      <c r="JWS73" s="18" t="e">
        <f>#REF!</f>
        <v>#REF!</v>
      </c>
      <c r="JWW73" s="18" t="e">
        <f>#REF!</f>
        <v>#REF!</v>
      </c>
      <c r="JXA73" s="18" t="e">
        <f>#REF!</f>
        <v>#REF!</v>
      </c>
      <c r="JXE73" s="18" t="e">
        <f>#REF!</f>
        <v>#REF!</v>
      </c>
      <c r="JXI73" s="18" t="e">
        <f>#REF!</f>
        <v>#REF!</v>
      </c>
      <c r="JXM73" s="18" t="e">
        <f>#REF!</f>
        <v>#REF!</v>
      </c>
      <c r="JXQ73" s="18" t="e">
        <f>#REF!</f>
        <v>#REF!</v>
      </c>
      <c r="JXU73" s="18" t="e">
        <f>#REF!</f>
        <v>#REF!</v>
      </c>
      <c r="JXY73" s="18" t="e">
        <f>#REF!</f>
        <v>#REF!</v>
      </c>
      <c r="JYC73" s="18" t="e">
        <f>#REF!</f>
        <v>#REF!</v>
      </c>
      <c r="JYG73" s="18" t="e">
        <f>#REF!</f>
        <v>#REF!</v>
      </c>
      <c r="JYK73" s="18" t="e">
        <f>#REF!</f>
        <v>#REF!</v>
      </c>
      <c r="JYO73" s="18" t="e">
        <f>#REF!</f>
        <v>#REF!</v>
      </c>
      <c r="JYS73" s="18" t="e">
        <f>#REF!</f>
        <v>#REF!</v>
      </c>
      <c r="JYW73" s="18" t="e">
        <f>#REF!</f>
        <v>#REF!</v>
      </c>
      <c r="JZA73" s="18" t="e">
        <f>#REF!</f>
        <v>#REF!</v>
      </c>
      <c r="JZE73" s="18" t="e">
        <f>#REF!</f>
        <v>#REF!</v>
      </c>
      <c r="JZI73" s="18" t="e">
        <f>#REF!</f>
        <v>#REF!</v>
      </c>
      <c r="JZM73" s="18" t="e">
        <f>#REF!</f>
        <v>#REF!</v>
      </c>
      <c r="JZQ73" s="18" t="e">
        <f>#REF!</f>
        <v>#REF!</v>
      </c>
      <c r="JZU73" s="18" t="e">
        <f>#REF!</f>
        <v>#REF!</v>
      </c>
      <c r="JZY73" s="18" t="e">
        <f>#REF!</f>
        <v>#REF!</v>
      </c>
      <c r="KAC73" s="18" t="e">
        <f>#REF!</f>
        <v>#REF!</v>
      </c>
      <c r="KAG73" s="18" t="e">
        <f>#REF!</f>
        <v>#REF!</v>
      </c>
      <c r="KAK73" s="18" t="e">
        <f>#REF!</f>
        <v>#REF!</v>
      </c>
      <c r="KAO73" s="18" t="e">
        <f>#REF!</f>
        <v>#REF!</v>
      </c>
      <c r="KAS73" s="18" t="e">
        <f>#REF!</f>
        <v>#REF!</v>
      </c>
      <c r="KAW73" s="18" t="e">
        <f>#REF!</f>
        <v>#REF!</v>
      </c>
      <c r="KBA73" s="18" t="e">
        <f>#REF!</f>
        <v>#REF!</v>
      </c>
      <c r="KBE73" s="18" t="e">
        <f>#REF!</f>
        <v>#REF!</v>
      </c>
      <c r="KBI73" s="18" t="e">
        <f>#REF!</f>
        <v>#REF!</v>
      </c>
      <c r="KBM73" s="18" t="e">
        <f>#REF!</f>
        <v>#REF!</v>
      </c>
      <c r="KBQ73" s="18" t="e">
        <f>#REF!</f>
        <v>#REF!</v>
      </c>
      <c r="KBU73" s="18" t="e">
        <f>#REF!</f>
        <v>#REF!</v>
      </c>
      <c r="KBY73" s="18" t="e">
        <f>#REF!</f>
        <v>#REF!</v>
      </c>
      <c r="KCC73" s="18" t="e">
        <f>#REF!</f>
        <v>#REF!</v>
      </c>
      <c r="KCG73" s="18" t="e">
        <f>#REF!</f>
        <v>#REF!</v>
      </c>
      <c r="KCK73" s="18" t="e">
        <f>#REF!</f>
        <v>#REF!</v>
      </c>
      <c r="KCO73" s="18" t="e">
        <f>#REF!</f>
        <v>#REF!</v>
      </c>
      <c r="KCS73" s="18" t="e">
        <f>#REF!</f>
        <v>#REF!</v>
      </c>
      <c r="KCW73" s="18" t="e">
        <f>#REF!</f>
        <v>#REF!</v>
      </c>
      <c r="KDA73" s="18" t="e">
        <f>#REF!</f>
        <v>#REF!</v>
      </c>
      <c r="KDE73" s="18" t="e">
        <f>#REF!</f>
        <v>#REF!</v>
      </c>
      <c r="KDI73" s="18" t="e">
        <f>#REF!</f>
        <v>#REF!</v>
      </c>
      <c r="KDM73" s="18" t="e">
        <f>#REF!</f>
        <v>#REF!</v>
      </c>
      <c r="KDQ73" s="18" t="e">
        <f>#REF!</f>
        <v>#REF!</v>
      </c>
      <c r="KDU73" s="18" t="e">
        <f>#REF!</f>
        <v>#REF!</v>
      </c>
      <c r="KDY73" s="18" t="e">
        <f>#REF!</f>
        <v>#REF!</v>
      </c>
      <c r="KEC73" s="18" t="e">
        <f>#REF!</f>
        <v>#REF!</v>
      </c>
      <c r="KEG73" s="18" t="e">
        <f>#REF!</f>
        <v>#REF!</v>
      </c>
      <c r="KEK73" s="18" t="e">
        <f>#REF!</f>
        <v>#REF!</v>
      </c>
      <c r="KEO73" s="18" t="e">
        <f>#REF!</f>
        <v>#REF!</v>
      </c>
      <c r="KES73" s="18" t="e">
        <f>#REF!</f>
        <v>#REF!</v>
      </c>
      <c r="KEW73" s="18" t="e">
        <f>#REF!</f>
        <v>#REF!</v>
      </c>
      <c r="KFA73" s="18" t="e">
        <f>#REF!</f>
        <v>#REF!</v>
      </c>
      <c r="KFE73" s="18" t="e">
        <f>#REF!</f>
        <v>#REF!</v>
      </c>
      <c r="KFI73" s="18" t="e">
        <f>#REF!</f>
        <v>#REF!</v>
      </c>
      <c r="KFM73" s="18" t="e">
        <f>#REF!</f>
        <v>#REF!</v>
      </c>
      <c r="KFQ73" s="18" t="e">
        <f>#REF!</f>
        <v>#REF!</v>
      </c>
      <c r="KFU73" s="18" t="e">
        <f>#REF!</f>
        <v>#REF!</v>
      </c>
      <c r="KFY73" s="18" t="e">
        <f>#REF!</f>
        <v>#REF!</v>
      </c>
      <c r="KGC73" s="18" t="e">
        <f>#REF!</f>
        <v>#REF!</v>
      </c>
      <c r="KGG73" s="18" t="e">
        <f>#REF!</f>
        <v>#REF!</v>
      </c>
      <c r="KGK73" s="18" t="e">
        <f>#REF!</f>
        <v>#REF!</v>
      </c>
      <c r="KGO73" s="18" t="e">
        <f>#REF!</f>
        <v>#REF!</v>
      </c>
      <c r="KGS73" s="18" t="e">
        <f>#REF!</f>
        <v>#REF!</v>
      </c>
      <c r="KGW73" s="18" t="e">
        <f>#REF!</f>
        <v>#REF!</v>
      </c>
      <c r="KHA73" s="18" t="e">
        <f>#REF!</f>
        <v>#REF!</v>
      </c>
      <c r="KHE73" s="18" t="e">
        <f>#REF!</f>
        <v>#REF!</v>
      </c>
      <c r="KHI73" s="18" t="e">
        <f>#REF!</f>
        <v>#REF!</v>
      </c>
      <c r="KHM73" s="18" t="e">
        <f>#REF!</f>
        <v>#REF!</v>
      </c>
      <c r="KHQ73" s="18" t="e">
        <f>#REF!</f>
        <v>#REF!</v>
      </c>
      <c r="KHU73" s="18" t="e">
        <f>#REF!</f>
        <v>#REF!</v>
      </c>
      <c r="KHY73" s="18" t="e">
        <f>#REF!</f>
        <v>#REF!</v>
      </c>
      <c r="KIC73" s="18" t="e">
        <f>#REF!</f>
        <v>#REF!</v>
      </c>
      <c r="KIG73" s="18" t="e">
        <f>#REF!</f>
        <v>#REF!</v>
      </c>
      <c r="KIK73" s="18" t="e">
        <f>#REF!</f>
        <v>#REF!</v>
      </c>
      <c r="KIO73" s="18" t="e">
        <f>#REF!</f>
        <v>#REF!</v>
      </c>
      <c r="KIS73" s="18" t="e">
        <f>#REF!</f>
        <v>#REF!</v>
      </c>
      <c r="KIW73" s="18" t="e">
        <f>#REF!</f>
        <v>#REF!</v>
      </c>
      <c r="KJA73" s="18" t="e">
        <f>#REF!</f>
        <v>#REF!</v>
      </c>
      <c r="KJE73" s="18" t="e">
        <f>#REF!</f>
        <v>#REF!</v>
      </c>
      <c r="KJI73" s="18" t="e">
        <f>#REF!</f>
        <v>#REF!</v>
      </c>
      <c r="KJM73" s="18" t="e">
        <f>#REF!</f>
        <v>#REF!</v>
      </c>
      <c r="KJQ73" s="18" t="e">
        <f>#REF!</f>
        <v>#REF!</v>
      </c>
      <c r="KJU73" s="18" t="e">
        <f>#REF!</f>
        <v>#REF!</v>
      </c>
      <c r="KJY73" s="18" t="e">
        <f>#REF!</f>
        <v>#REF!</v>
      </c>
      <c r="KKC73" s="18" t="e">
        <f>#REF!</f>
        <v>#REF!</v>
      </c>
      <c r="KKG73" s="18" t="e">
        <f>#REF!</f>
        <v>#REF!</v>
      </c>
      <c r="KKK73" s="18" t="e">
        <f>#REF!</f>
        <v>#REF!</v>
      </c>
      <c r="KKO73" s="18" t="e">
        <f>#REF!</f>
        <v>#REF!</v>
      </c>
      <c r="KKS73" s="18" t="e">
        <f>#REF!</f>
        <v>#REF!</v>
      </c>
      <c r="KKW73" s="18" t="e">
        <f>#REF!</f>
        <v>#REF!</v>
      </c>
      <c r="KLA73" s="18" t="e">
        <f>#REF!</f>
        <v>#REF!</v>
      </c>
      <c r="KLE73" s="18" t="e">
        <f>#REF!</f>
        <v>#REF!</v>
      </c>
      <c r="KLI73" s="18" t="e">
        <f>#REF!</f>
        <v>#REF!</v>
      </c>
      <c r="KLM73" s="18" t="e">
        <f>#REF!</f>
        <v>#REF!</v>
      </c>
      <c r="KLQ73" s="18" t="e">
        <f>#REF!</f>
        <v>#REF!</v>
      </c>
      <c r="KLU73" s="18" t="e">
        <f>#REF!</f>
        <v>#REF!</v>
      </c>
      <c r="KLY73" s="18" t="e">
        <f>#REF!</f>
        <v>#REF!</v>
      </c>
      <c r="KMC73" s="18" t="e">
        <f>#REF!</f>
        <v>#REF!</v>
      </c>
      <c r="KMG73" s="18" t="e">
        <f>#REF!</f>
        <v>#REF!</v>
      </c>
      <c r="KMK73" s="18" t="e">
        <f>#REF!</f>
        <v>#REF!</v>
      </c>
      <c r="KMO73" s="18" t="e">
        <f>#REF!</f>
        <v>#REF!</v>
      </c>
      <c r="KMS73" s="18" t="e">
        <f>#REF!</f>
        <v>#REF!</v>
      </c>
      <c r="KMW73" s="18" t="e">
        <f>#REF!</f>
        <v>#REF!</v>
      </c>
      <c r="KNA73" s="18" t="e">
        <f>#REF!</f>
        <v>#REF!</v>
      </c>
      <c r="KNE73" s="18" t="e">
        <f>#REF!</f>
        <v>#REF!</v>
      </c>
      <c r="KNI73" s="18" t="e">
        <f>#REF!</f>
        <v>#REF!</v>
      </c>
      <c r="KNM73" s="18" t="e">
        <f>#REF!</f>
        <v>#REF!</v>
      </c>
      <c r="KNQ73" s="18" t="e">
        <f>#REF!</f>
        <v>#REF!</v>
      </c>
      <c r="KNU73" s="18" t="e">
        <f>#REF!</f>
        <v>#REF!</v>
      </c>
      <c r="KNY73" s="18" t="e">
        <f>#REF!</f>
        <v>#REF!</v>
      </c>
      <c r="KOC73" s="18" t="e">
        <f>#REF!</f>
        <v>#REF!</v>
      </c>
      <c r="KOG73" s="18" t="e">
        <f>#REF!</f>
        <v>#REF!</v>
      </c>
      <c r="KOK73" s="18" t="e">
        <f>#REF!</f>
        <v>#REF!</v>
      </c>
      <c r="KOO73" s="18" t="e">
        <f>#REF!</f>
        <v>#REF!</v>
      </c>
      <c r="KOS73" s="18" t="e">
        <f>#REF!</f>
        <v>#REF!</v>
      </c>
      <c r="KOW73" s="18" t="e">
        <f>#REF!</f>
        <v>#REF!</v>
      </c>
      <c r="KPA73" s="18" t="e">
        <f>#REF!</f>
        <v>#REF!</v>
      </c>
      <c r="KPE73" s="18" t="e">
        <f>#REF!</f>
        <v>#REF!</v>
      </c>
      <c r="KPI73" s="18" t="e">
        <f>#REF!</f>
        <v>#REF!</v>
      </c>
      <c r="KPM73" s="18" t="e">
        <f>#REF!</f>
        <v>#REF!</v>
      </c>
      <c r="KPQ73" s="18" t="e">
        <f>#REF!</f>
        <v>#REF!</v>
      </c>
      <c r="KPU73" s="18" t="e">
        <f>#REF!</f>
        <v>#REF!</v>
      </c>
      <c r="KPY73" s="18" t="e">
        <f>#REF!</f>
        <v>#REF!</v>
      </c>
      <c r="KQC73" s="18" t="e">
        <f>#REF!</f>
        <v>#REF!</v>
      </c>
      <c r="KQG73" s="18" t="e">
        <f>#REF!</f>
        <v>#REF!</v>
      </c>
      <c r="KQK73" s="18" t="e">
        <f>#REF!</f>
        <v>#REF!</v>
      </c>
      <c r="KQO73" s="18" t="e">
        <f>#REF!</f>
        <v>#REF!</v>
      </c>
      <c r="KQS73" s="18" t="e">
        <f>#REF!</f>
        <v>#REF!</v>
      </c>
      <c r="KQW73" s="18" t="e">
        <f>#REF!</f>
        <v>#REF!</v>
      </c>
      <c r="KRA73" s="18" t="e">
        <f>#REF!</f>
        <v>#REF!</v>
      </c>
      <c r="KRE73" s="18" t="e">
        <f>#REF!</f>
        <v>#REF!</v>
      </c>
      <c r="KRI73" s="18" t="e">
        <f>#REF!</f>
        <v>#REF!</v>
      </c>
      <c r="KRM73" s="18" t="e">
        <f>#REF!</f>
        <v>#REF!</v>
      </c>
      <c r="KRQ73" s="18" t="e">
        <f>#REF!</f>
        <v>#REF!</v>
      </c>
      <c r="KRU73" s="18" t="e">
        <f>#REF!</f>
        <v>#REF!</v>
      </c>
      <c r="KRY73" s="18" t="e">
        <f>#REF!</f>
        <v>#REF!</v>
      </c>
      <c r="KSC73" s="18" t="e">
        <f>#REF!</f>
        <v>#REF!</v>
      </c>
      <c r="KSG73" s="18" t="e">
        <f>#REF!</f>
        <v>#REF!</v>
      </c>
      <c r="KSK73" s="18" t="e">
        <f>#REF!</f>
        <v>#REF!</v>
      </c>
      <c r="KSO73" s="18" t="e">
        <f>#REF!</f>
        <v>#REF!</v>
      </c>
      <c r="KSS73" s="18" t="e">
        <f>#REF!</f>
        <v>#REF!</v>
      </c>
      <c r="KSW73" s="18" t="e">
        <f>#REF!</f>
        <v>#REF!</v>
      </c>
      <c r="KTA73" s="18" t="e">
        <f>#REF!</f>
        <v>#REF!</v>
      </c>
      <c r="KTE73" s="18" t="e">
        <f>#REF!</f>
        <v>#REF!</v>
      </c>
      <c r="KTI73" s="18" t="e">
        <f>#REF!</f>
        <v>#REF!</v>
      </c>
      <c r="KTM73" s="18" t="e">
        <f>#REF!</f>
        <v>#REF!</v>
      </c>
      <c r="KTQ73" s="18" t="e">
        <f>#REF!</f>
        <v>#REF!</v>
      </c>
      <c r="KTU73" s="18" t="e">
        <f>#REF!</f>
        <v>#REF!</v>
      </c>
      <c r="KTY73" s="18" t="e">
        <f>#REF!</f>
        <v>#REF!</v>
      </c>
      <c r="KUC73" s="18" t="e">
        <f>#REF!</f>
        <v>#REF!</v>
      </c>
      <c r="KUG73" s="18" t="e">
        <f>#REF!</f>
        <v>#REF!</v>
      </c>
      <c r="KUK73" s="18" t="e">
        <f>#REF!</f>
        <v>#REF!</v>
      </c>
      <c r="KUO73" s="18" t="e">
        <f>#REF!</f>
        <v>#REF!</v>
      </c>
      <c r="KUS73" s="18" t="e">
        <f>#REF!</f>
        <v>#REF!</v>
      </c>
      <c r="KUW73" s="18" t="e">
        <f>#REF!</f>
        <v>#REF!</v>
      </c>
      <c r="KVA73" s="18" t="e">
        <f>#REF!</f>
        <v>#REF!</v>
      </c>
      <c r="KVE73" s="18" t="e">
        <f>#REF!</f>
        <v>#REF!</v>
      </c>
      <c r="KVI73" s="18" t="e">
        <f>#REF!</f>
        <v>#REF!</v>
      </c>
      <c r="KVM73" s="18" t="e">
        <f>#REF!</f>
        <v>#REF!</v>
      </c>
      <c r="KVQ73" s="18" t="e">
        <f>#REF!</f>
        <v>#REF!</v>
      </c>
      <c r="KVU73" s="18" t="e">
        <f>#REF!</f>
        <v>#REF!</v>
      </c>
      <c r="KVY73" s="18" t="e">
        <f>#REF!</f>
        <v>#REF!</v>
      </c>
      <c r="KWC73" s="18" t="e">
        <f>#REF!</f>
        <v>#REF!</v>
      </c>
      <c r="KWG73" s="18" t="e">
        <f>#REF!</f>
        <v>#REF!</v>
      </c>
      <c r="KWK73" s="18" t="e">
        <f>#REF!</f>
        <v>#REF!</v>
      </c>
      <c r="KWO73" s="18" t="e">
        <f>#REF!</f>
        <v>#REF!</v>
      </c>
      <c r="KWS73" s="18" t="e">
        <f>#REF!</f>
        <v>#REF!</v>
      </c>
      <c r="KWW73" s="18" t="e">
        <f>#REF!</f>
        <v>#REF!</v>
      </c>
      <c r="KXA73" s="18" t="e">
        <f>#REF!</f>
        <v>#REF!</v>
      </c>
      <c r="KXE73" s="18" t="e">
        <f>#REF!</f>
        <v>#REF!</v>
      </c>
      <c r="KXI73" s="18" t="e">
        <f>#REF!</f>
        <v>#REF!</v>
      </c>
      <c r="KXM73" s="18" t="e">
        <f>#REF!</f>
        <v>#REF!</v>
      </c>
      <c r="KXQ73" s="18" t="e">
        <f>#REF!</f>
        <v>#REF!</v>
      </c>
      <c r="KXU73" s="18" t="e">
        <f>#REF!</f>
        <v>#REF!</v>
      </c>
      <c r="KXY73" s="18" t="e">
        <f>#REF!</f>
        <v>#REF!</v>
      </c>
      <c r="KYC73" s="18" t="e">
        <f>#REF!</f>
        <v>#REF!</v>
      </c>
      <c r="KYG73" s="18" t="e">
        <f>#REF!</f>
        <v>#REF!</v>
      </c>
      <c r="KYK73" s="18" t="e">
        <f>#REF!</f>
        <v>#REF!</v>
      </c>
      <c r="KYO73" s="18" t="e">
        <f>#REF!</f>
        <v>#REF!</v>
      </c>
      <c r="KYS73" s="18" t="e">
        <f>#REF!</f>
        <v>#REF!</v>
      </c>
      <c r="KYW73" s="18" t="e">
        <f>#REF!</f>
        <v>#REF!</v>
      </c>
      <c r="KZA73" s="18" t="e">
        <f>#REF!</f>
        <v>#REF!</v>
      </c>
      <c r="KZE73" s="18" t="e">
        <f>#REF!</f>
        <v>#REF!</v>
      </c>
      <c r="KZI73" s="18" t="e">
        <f>#REF!</f>
        <v>#REF!</v>
      </c>
      <c r="KZM73" s="18" t="e">
        <f>#REF!</f>
        <v>#REF!</v>
      </c>
      <c r="KZQ73" s="18" t="e">
        <f>#REF!</f>
        <v>#REF!</v>
      </c>
      <c r="KZU73" s="18" t="e">
        <f>#REF!</f>
        <v>#REF!</v>
      </c>
      <c r="KZY73" s="18" t="e">
        <f>#REF!</f>
        <v>#REF!</v>
      </c>
      <c r="LAC73" s="18" t="e">
        <f>#REF!</f>
        <v>#REF!</v>
      </c>
      <c r="LAG73" s="18" t="e">
        <f>#REF!</f>
        <v>#REF!</v>
      </c>
      <c r="LAK73" s="18" t="e">
        <f>#REF!</f>
        <v>#REF!</v>
      </c>
      <c r="LAO73" s="18" t="e">
        <f>#REF!</f>
        <v>#REF!</v>
      </c>
      <c r="LAS73" s="18" t="e">
        <f>#REF!</f>
        <v>#REF!</v>
      </c>
      <c r="LAW73" s="18" t="e">
        <f>#REF!</f>
        <v>#REF!</v>
      </c>
      <c r="LBA73" s="18" t="e">
        <f>#REF!</f>
        <v>#REF!</v>
      </c>
      <c r="LBE73" s="18" t="e">
        <f>#REF!</f>
        <v>#REF!</v>
      </c>
      <c r="LBI73" s="18" t="e">
        <f>#REF!</f>
        <v>#REF!</v>
      </c>
      <c r="LBM73" s="18" t="e">
        <f>#REF!</f>
        <v>#REF!</v>
      </c>
      <c r="LBQ73" s="18" t="e">
        <f>#REF!</f>
        <v>#REF!</v>
      </c>
      <c r="LBU73" s="18" t="e">
        <f>#REF!</f>
        <v>#REF!</v>
      </c>
      <c r="LBY73" s="18" t="e">
        <f>#REF!</f>
        <v>#REF!</v>
      </c>
      <c r="LCC73" s="18" t="e">
        <f>#REF!</f>
        <v>#REF!</v>
      </c>
      <c r="LCG73" s="18" t="e">
        <f>#REF!</f>
        <v>#REF!</v>
      </c>
      <c r="LCK73" s="18" t="e">
        <f>#REF!</f>
        <v>#REF!</v>
      </c>
      <c r="LCO73" s="18" t="e">
        <f>#REF!</f>
        <v>#REF!</v>
      </c>
      <c r="LCS73" s="18" t="e">
        <f>#REF!</f>
        <v>#REF!</v>
      </c>
      <c r="LCW73" s="18" t="e">
        <f>#REF!</f>
        <v>#REF!</v>
      </c>
      <c r="LDA73" s="18" t="e">
        <f>#REF!</f>
        <v>#REF!</v>
      </c>
      <c r="LDE73" s="18" t="e">
        <f>#REF!</f>
        <v>#REF!</v>
      </c>
      <c r="LDI73" s="18" t="e">
        <f>#REF!</f>
        <v>#REF!</v>
      </c>
      <c r="LDM73" s="18" t="e">
        <f>#REF!</f>
        <v>#REF!</v>
      </c>
      <c r="LDQ73" s="18" t="e">
        <f>#REF!</f>
        <v>#REF!</v>
      </c>
      <c r="LDU73" s="18" t="e">
        <f>#REF!</f>
        <v>#REF!</v>
      </c>
      <c r="LDY73" s="18" t="e">
        <f>#REF!</f>
        <v>#REF!</v>
      </c>
      <c r="LEC73" s="18" t="e">
        <f>#REF!</f>
        <v>#REF!</v>
      </c>
      <c r="LEG73" s="18" t="e">
        <f>#REF!</f>
        <v>#REF!</v>
      </c>
      <c r="LEK73" s="18" t="e">
        <f>#REF!</f>
        <v>#REF!</v>
      </c>
      <c r="LEO73" s="18" t="e">
        <f>#REF!</f>
        <v>#REF!</v>
      </c>
      <c r="LES73" s="18" t="e">
        <f>#REF!</f>
        <v>#REF!</v>
      </c>
      <c r="LEW73" s="18" t="e">
        <f>#REF!</f>
        <v>#REF!</v>
      </c>
      <c r="LFA73" s="18" t="e">
        <f>#REF!</f>
        <v>#REF!</v>
      </c>
      <c r="LFE73" s="18" t="e">
        <f>#REF!</f>
        <v>#REF!</v>
      </c>
      <c r="LFI73" s="18" t="e">
        <f>#REF!</f>
        <v>#REF!</v>
      </c>
      <c r="LFM73" s="18" t="e">
        <f>#REF!</f>
        <v>#REF!</v>
      </c>
      <c r="LFQ73" s="18" t="e">
        <f>#REF!</f>
        <v>#REF!</v>
      </c>
      <c r="LFU73" s="18" t="e">
        <f>#REF!</f>
        <v>#REF!</v>
      </c>
      <c r="LFY73" s="18" t="e">
        <f>#REF!</f>
        <v>#REF!</v>
      </c>
      <c r="LGC73" s="18" t="e">
        <f>#REF!</f>
        <v>#REF!</v>
      </c>
      <c r="LGG73" s="18" t="e">
        <f>#REF!</f>
        <v>#REF!</v>
      </c>
      <c r="LGK73" s="18" t="e">
        <f>#REF!</f>
        <v>#REF!</v>
      </c>
      <c r="LGO73" s="18" t="e">
        <f>#REF!</f>
        <v>#REF!</v>
      </c>
      <c r="LGS73" s="18" t="e">
        <f>#REF!</f>
        <v>#REF!</v>
      </c>
      <c r="LGW73" s="18" t="e">
        <f>#REF!</f>
        <v>#REF!</v>
      </c>
      <c r="LHA73" s="18" t="e">
        <f>#REF!</f>
        <v>#REF!</v>
      </c>
      <c r="LHE73" s="18" t="e">
        <f>#REF!</f>
        <v>#REF!</v>
      </c>
      <c r="LHI73" s="18" t="e">
        <f>#REF!</f>
        <v>#REF!</v>
      </c>
      <c r="LHM73" s="18" t="e">
        <f>#REF!</f>
        <v>#REF!</v>
      </c>
      <c r="LHQ73" s="18" t="e">
        <f>#REF!</f>
        <v>#REF!</v>
      </c>
      <c r="LHU73" s="18" t="e">
        <f>#REF!</f>
        <v>#REF!</v>
      </c>
      <c r="LHY73" s="18" t="e">
        <f>#REF!</f>
        <v>#REF!</v>
      </c>
      <c r="LIC73" s="18" t="e">
        <f>#REF!</f>
        <v>#REF!</v>
      </c>
      <c r="LIG73" s="18" t="e">
        <f>#REF!</f>
        <v>#REF!</v>
      </c>
      <c r="LIK73" s="18" t="e">
        <f>#REF!</f>
        <v>#REF!</v>
      </c>
      <c r="LIO73" s="18" t="e">
        <f>#REF!</f>
        <v>#REF!</v>
      </c>
      <c r="LIS73" s="18" t="e">
        <f>#REF!</f>
        <v>#REF!</v>
      </c>
      <c r="LIW73" s="18" t="e">
        <f>#REF!</f>
        <v>#REF!</v>
      </c>
      <c r="LJA73" s="18" t="e">
        <f>#REF!</f>
        <v>#REF!</v>
      </c>
      <c r="LJE73" s="18" t="e">
        <f>#REF!</f>
        <v>#REF!</v>
      </c>
      <c r="LJI73" s="18" t="e">
        <f>#REF!</f>
        <v>#REF!</v>
      </c>
      <c r="LJM73" s="18" t="e">
        <f>#REF!</f>
        <v>#REF!</v>
      </c>
      <c r="LJQ73" s="18" t="e">
        <f>#REF!</f>
        <v>#REF!</v>
      </c>
      <c r="LJU73" s="18" t="e">
        <f>#REF!</f>
        <v>#REF!</v>
      </c>
      <c r="LJY73" s="18" t="e">
        <f>#REF!</f>
        <v>#REF!</v>
      </c>
      <c r="LKC73" s="18" t="e">
        <f>#REF!</f>
        <v>#REF!</v>
      </c>
      <c r="LKG73" s="18" t="e">
        <f>#REF!</f>
        <v>#REF!</v>
      </c>
      <c r="LKK73" s="18" t="e">
        <f>#REF!</f>
        <v>#REF!</v>
      </c>
      <c r="LKO73" s="18" t="e">
        <f>#REF!</f>
        <v>#REF!</v>
      </c>
      <c r="LKS73" s="18" t="e">
        <f>#REF!</f>
        <v>#REF!</v>
      </c>
      <c r="LKW73" s="18" t="e">
        <f>#REF!</f>
        <v>#REF!</v>
      </c>
      <c r="LLA73" s="18" t="e">
        <f>#REF!</f>
        <v>#REF!</v>
      </c>
      <c r="LLE73" s="18" t="e">
        <f>#REF!</f>
        <v>#REF!</v>
      </c>
      <c r="LLI73" s="18" t="e">
        <f>#REF!</f>
        <v>#REF!</v>
      </c>
      <c r="LLM73" s="18" t="e">
        <f>#REF!</f>
        <v>#REF!</v>
      </c>
      <c r="LLQ73" s="18" t="e">
        <f>#REF!</f>
        <v>#REF!</v>
      </c>
      <c r="LLU73" s="18" t="e">
        <f>#REF!</f>
        <v>#REF!</v>
      </c>
      <c r="LLY73" s="18" t="e">
        <f>#REF!</f>
        <v>#REF!</v>
      </c>
      <c r="LMC73" s="18" t="e">
        <f>#REF!</f>
        <v>#REF!</v>
      </c>
      <c r="LMG73" s="18" t="e">
        <f>#REF!</f>
        <v>#REF!</v>
      </c>
      <c r="LMK73" s="18" t="e">
        <f>#REF!</f>
        <v>#REF!</v>
      </c>
      <c r="LMO73" s="18" t="e">
        <f>#REF!</f>
        <v>#REF!</v>
      </c>
      <c r="LMS73" s="18" t="e">
        <f>#REF!</f>
        <v>#REF!</v>
      </c>
      <c r="LMW73" s="18" t="e">
        <f>#REF!</f>
        <v>#REF!</v>
      </c>
      <c r="LNA73" s="18" t="e">
        <f>#REF!</f>
        <v>#REF!</v>
      </c>
      <c r="LNE73" s="18" t="e">
        <f>#REF!</f>
        <v>#REF!</v>
      </c>
      <c r="LNI73" s="18" t="e">
        <f>#REF!</f>
        <v>#REF!</v>
      </c>
      <c r="LNM73" s="18" t="e">
        <f>#REF!</f>
        <v>#REF!</v>
      </c>
      <c r="LNQ73" s="18" t="e">
        <f>#REF!</f>
        <v>#REF!</v>
      </c>
      <c r="LNU73" s="18" t="e">
        <f>#REF!</f>
        <v>#REF!</v>
      </c>
      <c r="LNY73" s="18" t="e">
        <f>#REF!</f>
        <v>#REF!</v>
      </c>
      <c r="LOC73" s="18" t="e">
        <f>#REF!</f>
        <v>#REF!</v>
      </c>
      <c r="LOG73" s="18" t="e">
        <f>#REF!</f>
        <v>#REF!</v>
      </c>
      <c r="LOK73" s="18" t="e">
        <f>#REF!</f>
        <v>#REF!</v>
      </c>
      <c r="LOO73" s="18" t="e">
        <f>#REF!</f>
        <v>#REF!</v>
      </c>
      <c r="LOS73" s="18" t="e">
        <f>#REF!</f>
        <v>#REF!</v>
      </c>
      <c r="LOW73" s="18" t="e">
        <f>#REF!</f>
        <v>#REF!</v>
      </c>
      <c r="LPA73" s="18" t="e">
        <f>#REF!</f>
        <v>#REF!</v>
      </c>
      <c r="LPE73" s="18" t="e">
        <f>#REF!</f>
        <v>#REF!</v>
      </c>
      <c r="LPI73" s="18" t="e">
        <f>#REF!</f>
        <v>#REF!</v>
      </c>
      <c r="LPM73" s="18" t="e">
        <f>#REF!</f>
        <v>#REF!</v>
      </c>
      <c r="LPQ73" s="18" t="e">
        <f>#REF!</f>
        <v>#REF!</v>
      </c>
      <c r="LPU73" s="18" t="e">
        <f>#REF!</f>
        <v>#REF!</v>
      </c>
      <c r="LPY73" s="18" t="e">
        <f>#REF!</f>
        <v>#REF!</v>
      </c>
      <c r="LQC73" s="18" t="e">
        <f>#REF!</f>
        <v>#REF!</v>
      </c>
      <c r="LQG73" s="18" t="e">
        <f>#REF!</f>
        <v>#REF!</v>
      </c>
      <c r="LQK73" s="18" t="e">
        <f>#REF!</f>
        <v>#REF!</v>
      </c>
      <c r="LQO73" s="18" t="e">
        <f>#REF!</f>
        <v>#REF!</v>
      </c>
      <c r="LQS73" s="18" t="e">
        <f>#REF!</f>
        <v>#REF!</v>
      </c>
      <c r="LQW73" s="18" t="e">
        <f>#REF!</f>
        <v>#REF!</v>
      </c>
      <c r="LRA73" s="18" t="e">
        <f>#REF!</f>
        <v>#REF!</v>
      </c>
      <c r="LRE73" s="18" t="e">
        <f>#REF!</f>
        <v>#REF!</v>
      </c>
      <c r="LRI73" s="18" t="e">
        <f>#REF!</f>
        <v>#REF!</v>
      </c>
      <c r="LRM73" s="18" t="e">
        <f>#REF!</f>
        <v>#REF!</v>
      </c>
      <c r="LRQ73" s="18" t="e">
        <f>#REF!</f>
        <v>#REF!</v>
      </c>
      <c r="LRU73" s="18" t="e">
        <f>#REF!</f>
        <v>#REF!</v>
      </c>
      <c r="LRY73" s="18" t="e">
        <f>#REF!</f>
        <v>#REF!</v>
      </c>
      <c r="LSC73" s="18" t="e">
        <f>#REF!</f>
        <v>#REF!</v>
      </c>
      <c r="LSG73" s="18" t="e">
        <f>#REF!</f>
        <v>#REF!</v>
      </c>
      <c r="LSK73" s="18" t="e">
        <f>#REF!</f>
        <v>#REF!</v>
      </c>
      <c r="LSO73" s="18" t="e">
        <f>#REF!</f>
        <v>#REF!</v>
      </c>
      <c r="LSS73" s="18" t="e">
        <f>#REF!</f>
        <v>#REF!</v>
      </c>
      <c r="LSW73" s="18" t="e">
        <f>#REF!</f>
        <v>#REF!</v>
      </c>
      <c r="LTA73" s="18" t="e">
        <f>#REF!</f>
        <v>#REF!</v>
      </c>
      <c r="LTE73" s="18" t="e">
        <f>#REF!</f>
        <v>#REF!</v>
      </c>
      <c r="LTI73" s="18" t="e">
        <f>#REF!</f>
        <v>#REF!</v>
      </c>
      <c r="LTM73" s="18" t="e">
        <f>#REF!</f>
        <v>#REF!</v>
      </c>
      <c r="LTQ73" s="18" t="e">
        <f>#REF!</f>
        <v>#REF!</v>
      </c>
      <c r="LTU73" s="18" t="e">
        <f>#REF!</f>
        <v>#REF!</v>
      </c>
      <c r="LTY73" s="18" t="e">
        <f>#REF!</f>
        <v>#REF!</v>
      </c>
      <c r="LUC73" s="18" t="e">
        <f>#REF!</f>
        <v>#REF!</v>
      </c>
      <c r="LUG73" s="18" t="e">
        <f>#REF!</f>
        <v>#REF!</v>
      </c>
      <c r="LUK73" s="18" t="e">
        <f>#REF!</f>
        <v>#REF!</v>
      </c>
      <c r="LUO73" s="18" t="e">
        <f>#REF!</f>
        <v>#REF!</v>
      </c>
      <c r="LUS73" s="18" t="e">
        <f>#REF!</f>
        <v>#REF!</v>
      </c>
      <c r="LUW73" s="18" t="e">
        <f>#REF!</f>
        <v>#REF!</v>
      </c>
      <c r="LVA73" s="18" t="e">
        <f>#REF!</f>
        <v>#REF!</v>
      </c>
      <c r="LVE73" s="18" t="e">
        <f>#REF!</f>
        <v>#REF!</v>
      </c>
      <c r="LVI73" s="18" t="e">
        <f>#REF!</f>
        <v>#REF!</v>
      </c>
      <c r="LVM73" s="18" t="e">
        <f>#REF!</f>
        <v>#REF!</v>
      </c>
      <c r="LVQ73" s="18" t="e">
        <f>#REF!</f>
        <v>#REF!</v>
      </c>
      <c r="LVU73" s="18" t="e">
        <f>#REF!</f>
        <v>#REF!</v>
      </c>
      <c r="LVY73" s="18" t="e">
        <f>#REF!</f>
        <v>#REF!</v>
      </c>
      <c r="LWC73" s="18" t="e">
        <f>#REF!</f>
        <v>#REF!</v>
      </c>
      <c r="LWG73" s="18" t="e">
        <f>#REF!</f>
        <v>#REF!</v>
      </c>
      <c r="LWK73" s="18" t="e">
        <f>#REF!</f>
        <v>#REF!</v>
      </c>
      <c r="LWO73" s="18" t="e">
        <f>#REF!</f>
        <v>#REF!</v>
      </c>
      <c r="LWS73" s="18" t="e">
        <f>#REF!</f>
        <v>#REF!</v>
      </c>
      <c r="LWW73" s="18" t="e">
        <f>#REF!</f>
        <v>#REF!</v>
      </c>
      <c r="LXA73" s="18" t="e">
        <f>#REF!</f>
        <v>#REF!</v>
      </c>
      <c r="LXE73" s="18" t="e">
        <f>#REF!</f>
        <v>#REF!</v>
      </c>
      <c r="LXI73" s="18" t="e">
        <f>#REF!</f>
        <v>#REF!</v>
      </c>
      <c r="LXM73" s="18" t="e">
        <f>#REF!</f>
        <v>#REF!</v>
      </c>
      <c r="LXQ73" s="18" t="e">
        <f>#REF!</f>
        <v>#REF!</v>
      </c>
      <c r="LXU73" s="18" t="e">
        <f>#REF!</f>
        <v>#REF!</v>
      </c>
      <c r="LXY73" s="18" t="e">
        <f>#REF!</f>
        <v>#REF!</v>
      </c>
      <c r="LYC73" s="18" t="e">
        <f>#REF!</f>
        <v>#REF!</v>
      </c>
      <c r="LYG73" s="18" t="e">
        <f>#REF!</f>
        <v>#REF!</v>
      </c>
      <c r="LYK73" s="18" t="e">
        <f>#REF!</f>
        <v>#REF!</v>
      </c>
      <c r="LYO73" s="18" t="e">
        <f>#REF!</f>
        <v>#REF!</v>
      </c>
      <c r="LYS73" s="18" t="e">
        <f>#REF!</f>
        <v>#REF!</v>
      </c>
      <c r="LYW73" s="18" t="e">
        <f>#REF!</f>
        <v>#REF!</v>
      </c>
      <c r="LZA73" s="18" t="e">
        <f>#REF!</f>
        <v>#REF!</v>
      </c>
      <c r="LZE73" s="18" t="e">
        <f>#REF!</f>
        <v>#REF!</v>
      </c>
      <c r="LZI73" s="18" t="e">
        <f>#REF!</f>
        <v>#REF!</v>
      </c>
      <c r="LZM73" s="18" t="e">
        <f>#REF!</f>
        <v>#REF!</v>
      </c>
      <c r="LZQ73" s="18" t="e">
        <f>#REF!</f>
        <v>#REF!</v>
      </c>
      <c r="LZU73" s="18" t="e">
        <f>#REF!</f>
        <v>#REF!</v>
      </c>
      <c r="LZY73" s="18" t="e">
        <f>#REF!</f>
        <v>#REF!</v>
      </c>
      <c r="MAC73" s="18" t="e">
        <f>#REF!</f>
        <v>#REF!</v>
      </c>
      <c r="MAG73" s="18" t="e">
        <f>#REF!</f>
        <v>#REF!</v>
      </c>
      <c r="MAK73" s="18" t="e">
        <f>#REF!</f>
        <v>#REF!</v>
      </c>
      <c r="MAO73" s="18" t="e">
        <f>#REF!</f>
        <v>#REF!</v>
      </c>
      <c r="MAS73" s="18" t="e">
        <f>#REF!</f>
        <v>#REF!</v>
      </c>
      <c r="MAW73" s="18" t="e">
        <f>#REF!</f>
        <v>#REF!</v>
      </c>
      <c r="MBA73" s="18" t="e">
        <f>#REF!</f>
        <v>#REF!</v>
      </c>
      <c r="MBE73" s="18" t="e">
        <f>#REF!</f>
        <v>#REF!</v>
      </c>
      <c r="MBI73" s="18" t="e">
        <f>#REF!</f>
        <v>#REF!</v>
      </c>
      <c r="MBM73" s="18" t="e">
        <f>#REF!</f>
        <v>#REF!</v>
      </c>
      <c r="MBQ73" s="18" t="e">
        <f>#REF!</f>
        <v>#REF!</v>
      </c>
      <c r="MBU73" s="18" t="e">
        <f>#REF!</f>
        <v>#REF!</v>
      </c>
      <c r="MBY73" s="18" t="e">
        <f>#REF!</f>
        <v>#REF!</v>
      </c>
      <c r="MCC73" s="18" t="e">
        <f>#REF!</f>
        <v>#REF!</v>
      </c>
      <c r="MCG73" s="18" t="e">
        <f>#REF!</f>
        <v>#REF!</v>
      </c>
      <c r="MCK73" s="18" t="e">
        <f>#REF!</f>
        <v>#REF!</v>
      </c>
      <c r="MCO73" s="18" t="e">
        <f>#REF!</f>
        <v>#REF!</v>
      </c>
      <c r="MCS73" s="18" t="e">
        <f>#REF!</f>
        <v>#REF!</v>
      </c>
      <c r="MCW73" s="18" t="e">
        <f>#REF!</f>
        <v>#REF!</v>
      </c>
      <c r="MDA73" s="18" t="e">
        <f>#REF!</f>
        <v>#REF!</v>
      </c>
      <c r="MDE73" s="18" t="e">
        <f>#REF!</f>
        <v>#REF!</v>
      </c>
      <c r="MDI73" s="18" t="e">
        <f>#REF!</f>
        <v>#REF!</v>
      </c>
      <c r="MDM73" s="18" t="e">
        <f>#REF!</f>
        <v>#REF!</v>
      </c>
      <c r="MDQ73" s="18" t="e">
        <f>#REF!</f>
        <v>#REF!</v>
      </c>
      <c r="MDU73" s="18" t="e">
        <f>#REF!</f>
        <v>#REF!</v>
      </c>
      <c r="MDY73" s="18" t="e">
        <f>#REF!</f>
        <v>#REF!</v>
      </c>
      <c r="MEC73" s="18" t="e">
        <f>#REF!</f>
        <v>#REF!</v>
      </c>
      <c r="MEG73" s="18" t="e">
        <f>#REF!</f>
        <v>#REF!</v>
      </c>
      <c r="MEK73" s="18" t="e">
        <f>#REF!</f>
        <v>#REF!</v>
      </c>
      <c r="MEO73" s="18" t="e">
        <f>#REF!</f>
        <v>#REF!</v>
      </c>
      <c r="MES73" s="18" t="e">
        <f>#REF!</f>
        <v>#REF!</v>
      </c>
      <c r="MEW73" s="18" t="e">
        <f>#REF!</f>
        <v>#REF!</v>
      </c>
      <c r="MFA73" s="18" t="e">
        <f>#REF!</f>
        <v>#REF!</v>
      </c>
      <c r="MFE73" s="18" t="e">
        <f>#REF!</f>
        <v>#REF!</v>
      </c>
      <c r="MFI73" s="18" t="e">
        <f>#REF!</f>
        <v>#REF!</v>
      </c>
      <c r="MFM73" s="18" t="e">
        <f>#REF!</f>
        <v>#REF!</v>
      </c>
      <c r="MFQ73" s="18" t="e">
        <f>#REF!</f>
        <v>#REF!</v>
      </c>
      <c r="MFU73" s="18" t="e">
        <f>#REF!</f>
        <v>#REF!</v>
      </c>
      <c r="MFY73" s="18" t="e">
        <f>#REF!</f>
        <v>#REF!</v>
      </c>
      <c r="MGC73" s="18" t="e">
        <f>#REF!</f>
        <v>#REF!</v>
      </c>
      <c r="MGG73" s="18" t="e">
        <f>#REF!</f>
        <v>#REF!</v>
      </c>
      <c r="MGK73" s="18" t="e">
        <f>#REF!</f>
        <v>#REF!</v>
      </c>
      <c r="MGO73" s="18" t="e">
        <f>#REF!</f>
        <v>#REF!</v>
      </c>
      <c r="MGS73" s="18" t="e">
        <f>#REF!</f>
        <v>#REF!</v>
      </c>
      <c r="MGW73" s="18" t="e">
        <f>#REF!</f>
        <v>#REF!</v>
      </c>
      <c r="MHA73" s="18" t="e">
        <f>#REF!</f>
        <v>#REF!</v>
      </c>
      <c r="MHE73" s="18" t="e">
        <f>#REF!</f>
        <v>#REF!</v>
      </c>
      <c r="MHI73" s="18" t="e">
        <f>#REF!</f>
        <v>#REF!</v>
      </c>
      <c r="MHM73" s="18" t="e">
        <f>#REF!</f>
        <v>#REF!</v>
      </c>
      <c r="MHQ73" s="18" t="e">
        <f>#REF!</f>
        <v>#REF!</v>
      </c>
      <c r="MHU73" s="18" t="e">
        <f>#REF!</f>
        <v>#REF!</v>
      </c>
      <c r="MHY73" s="18" t="e">
        <f>#REF!</f>
        <v>#REF!</v>
      </c>
      <c r="MIC73" s="18" t="e">
        <f>#REF!</f>
        <v>#REF!</v>
      </c>
      <c r="MIG73" s="18" t="e">
        <f>#REF!</f>
        <v>#REF!</v>
      </c>
      <c r="MIK73" s="18" t="e">
        <f>#REF!</f>
        <v>#REF!</v>
      </c>
      <c r="MIO73" s="18" t="e">
        <f>#REF!</f>
        <v>#REF!</v>
      </c>
      <c r="MIS73" s="18" t="e">
        <f>#REF!</f>
        <v>#REF!</v>
      </c>
      <c r="MIW73" s="18" t="e">
        <f>#REF!</f>
        <v>#REF!</v>
      </c>
      <c r="MJA73" s="18" t="e">
        <f>#REF!</f>
        <v>#REF!</v>
      </c>
      <c r="MJE73" s="18" t="e">
        <f>#REF!</f>
        <v>#REF!</v>
      </c>
      <c r="MJI73" s="18" t="e">
        <f>#REF!</f>
        <v>#REF!</v>
      </c>
      <c r="MJM73" s="18" t="e">
        <f>#REF!</f>
        <v>#REF!</v>
      </c>
      <c r="MJQ73" s="18" t="e">
        <f>#REF!</f>
        <v>#REF!</v>
      </c>
      <c r="MJU73" s="18" t="e">
        <f>#REF!</f>
        <v>#REF!</v>
      </c>
      <c r="MJY73" s="18" t="e">
        <f>#REF!</f>
        <v>#REF!</v>
      </c>
      <c r="MKC73" s="18" t="e">
        <f>#REF!</f>
        <v>#REF!</v>
      </c>
      <c r="MKG73" s="18" t="e">
        <f>#REF!</f>
        <v>#REF!</v>
      </c>
      <c r="MKK73" s="18" t="e">
        <f>#REF!</f>
        <v>#REF!</v>
      </c>
      <c r="MKO73" s="18" t="e">
        <f>#REF!</f>
        <v>#REF!</v>
      </c>
      <c r="MKS73" s="18" t="e">
        <f>#REF!</f>
        <v>#REF!</v>
      </c>
      <c r="MKW73" s="18" t="e">
        <f>#REF!</f>
        <v>#REF!</v>
      </c>
      <c r="MLA73" s="18" t="e">
        <f>#REF!</f>
        <v>#REF!</v>
      </c>
      <c r="MLE73" s="18" t="e">
        <f>#REF!</f>
        <v>#REF!</v>
      </c>
      <c r="MLI73" s="18" t="e">
        <f>#REF!</f>
        <v>#REF!</v>
      </c>
      <c r="MLM73" s="18" t="e">
        <f>#REF!</f>
        <v>#REF!</v>
      </c>
      <c r="MLQ73" s="18" t="e">
        <f>#REF!</f>
        <v>#REF!</v>
      </c>
      <c r="MLU73" s="18" t="e">
        <f>#REF!</f>
        <v>#REF!</v>
      </c>
      <c r="MLY73" s="18" t="e">
        <f>#REF!</f>
        <v>#REF!</v>
      </c>
      <c r="MMC73" s="18" t="e">
        <f>#REF!</f>
        <v>#REF!</v>
      </c>
      <c r="MMG73" s="18" t="e">
        <f>#REF!</f>
        <v>#REF!</v>
      </c>
      <c r="MMK73" s="18" t="e">
        <f>#REF!</f>
        <v>#REF!</v>
      </c>
      <c r="MMO73" s="18" t="e">
        <f>#REF!</f>
        <v>#REF!</v>
      </c>
      <c r="MMS73" s="18" t="e">
        <f>#REF!</f>
        <v>#REF!</v>
      </c>
      <c r="MMW73" s="18" t="e">
        <f>#REF!</f>
        <v>#REF!</v>
      </c>
      <c r="MNA73" s="18" t="e">
        <f>#REF!</f>
        <v>#REF!</v>
      </c>
      <c r="MNE73" s="18" t="e">
        <f>#REF!</f>
        <v>#REF!</v>
      </c>
      <c r="MNI73" s="18" t="e">
        <f>#REF!</f>
        <v>#REF!</v>
      </c>
      <c r="MNM73" s="18" t="e">
        <f>#REF!</f>
        <v>#REF!</v>
      </c>
      <c r="MNQ73" s="18" t="e">
        <f>#REF!</f>
        <v>#REF!</v>
      </c>
      <c r="MNU73" s="18" t="e">
        <f>#REF!</f>
        <v>#REF!</v>
      </c>
      <c r="MNY73" s="18" t="e">
        <f>#REF!</f>
        <v>#REF!</v>
      </c>
      <c r="MOC73" s="18" t="e">
        <f>#REF!</f>
        <v>#REF!</v>
      </c>
      <c r="MOG73" s="18" t="e">
        <f>#REF!</f>
        <v>#REF!</v>
      </c>
      <c r="MOK73" s="18" t="e">
        <f>#REF!</f>
        <v>#REF!</v>
      </c>
      <c r="MOO73" s="18" t="e">
        <f>#REF!</f>
        <v>#REF!</v>
      </c>
      <c r="MOS73" s="18" t="e">
        <f>#REF!</f>
        <v>#REF!</v>
      </c>
      <c r="MOW73" s="18" t="e">
        <f>#REF!</f>
        <v>#REF!</v>
      </c>
      <c r="MPA73" s="18" t="e">
        <f>#REF!</f>
        <v>#REF!</v>
      </c>
      <c r="MPE73" s="18" t="e">
        <f>#REF!</f>
        <v>#REF!</v>
      </c>
      <c r="MPI73" s="18" t="e">
        <f>#REF!</f>
        <v>#REF!</v>
      </c>
      <c r="MPM73" s="18" t="e">
        <f>#REF!</f>
        <v>#REF!</v>
      </c>
      <c r="MPQ73" s="18" t="e">
        <f>#REF!</f>
        <v>#REF!</v>
      </c>
      <c r="MPU73" s="18" t="e">
        <f>#REF!</f>
        <v>#REF!</v>
      </c>
      <c r="MPY73" s="18" t="e">
        <f>#REF!</f>
        <v>#REF!</v>
      </c>
      <c r="MQC73" s="18" t="e">
        <f>#REF!</f>
        <v>#REF!</v>
      </c>
      <c r="MQG73" s="18" t="e">
        <f>#REF!</f>
        <v>#REF!</v>
      </c>
      <c r="MQK73" s="18" t="e">
        <f>#REF!</f>
        <v>#REF!</v>
      </c>
      <c r="MQO73" s="18" t="e">
        <f>#REF!</f>
        <v>#REF!</v>
      </c>
      <c r="MQS73" s="18" t="e">
        <f>#REF!</f>
        <v>#REF!</v>
      </c>
      <c r="MQW73" s="18" t="e">
        <f>#REF!</f>
        <v>#REF!</v>
      </c>
      <c r="MRA73" s="18" t="e">
        <f>#REF!</f>
        <v>#REF!</v>
      </c>
      <c r="MRE73" s="18" t="e">
        <f>#REF!</f>
        <v>#REF!</v>
      </c>
      <c r="MRI73" s="18" t="e">
        <f>#REF!</f>
        <v>#REF!</v>
      </c>
      <c r="MRM73" s="18" t="e">
        <f>#REF!</f>
        <v>#REF!</v>
      </c>
      <c r="MRQ73" s="18" t="e">
        <f>#REF!</f>
        <v>#REF!</v>
      </c>
      <c r="MRU73" s="18" t="e">
        <f>#REF!</f>
        <v>#REF!</v>
      </c>
      <c r="MRY73" s="18" t="e">
        <f>#REF!</f>
        <v>#REF!</v>
      </c>
      <c r="MSC73" s="18" t="e">
        <f>#REF!</f>
        <v>#REF!</v>
      </c>
      <c r="MSG73" s="18" t="e">
        <f>#REF!</f>
        <v>#REF!</v>
      </c>
      <c r="MSK73" s="18" t="e">
        <f>#REF!</f>
        <v>#REF!</v>
      </c>
      <c r="MSO73" s="18" t="e">
        <f>#REF!</f>
        <v>#REF!</v>
      </c>
      <c r="MSS73" s="18" t="e">
        <f>#REF!</f>
        <v>#REF!</v>
      </c>
      <c r="MSW73" s="18" t="e">
        <f>#REF!</f>
        <v>#REF!</v>
      </c>
      <c r="MTA73" s="18" t="e">
        <f>#REF!</f>
        <v>#REF!</v>
      </c>
      <c r="MTE73" s="18" t="e">
        <f>#REF!</f>
        <v>#REF!</v>
      </c>
      <c r="MTI73" s="18" t="e">
        <f>#REF!</f>
        <v>#REF!</v>
      </c>
      <c r="MTM73" s="18" t="e">
        <f>#REF!</f>
        <v>#REF!</v>
      </c>
      <c r="MTQ73" s="18" t="e">
        <f>#REF!</f>
        <v>#REF!</v>
      </c>
      <c r="MTU73" s="18" t="e">
        <f>#REF!</f>
        <v>#REF!</v>
      </c>
      <c r="MTY73" s="18" t="e">
        <f>#REF!</f>
        <v>#REF!</v>
      </c>
      <c r="MUC73" s="18" t="e">
        <f>#REF!</f>
        <v>#REF!</v>
      </c>
      <c r="MUG73" s="18" t="e">
        <f>#REF!</f>
        <v>#REF!</v>
      </c>
      <c r="MUK73" s="18" t="e">
        <f>#REF!</f>
        <v>#REF!</v>
      </c>
      <c r="MUO73" s="18" t="e">
        <f>#REF!</f>
        <v>#REF!</v>
      </c>
      <c r="MUS73" s="18" t="e">
        <f>#REF!</f>
        <v>#REF!</v>
      </c>
      <c r="MUW73" s="18" t="e">
        <f>#REF!</f>
        <v>#REF!</v>
      </c>
      <c r="MVA73" s="18" t="e">
        <f>#REF!</f>
        <v>#REF!</v>
      </c>
      <c r="MVE73" s="18" t="e">
        <f>#REF!</f>
        <v>#REF!</v>
      </c>
      <c r="MVI73" s="18" t="e">
        <f>#REF!</f>
        <v>#REF!</v>
      </c>
      <c r="MVM73" s="18" t="e">
        <f>#REF!</f>
        <v>#REF!</v>
      </c>
      <c r="MVQ73" s="18" t="e">
        <f>#REF!</f>
        <v>#REF!</v>
      </c>
      <c r="MVU73" s="18" t="e">
        <f>#REF!</f>
        <v>#REF!</v>
      </c>
      <c r="MVY73" s="18" t="e">
        <f>#REF!</f>
        <v>#REF!</v>
      </c>
      <c r="MWC73" s="18" t="e">
        <f>#REF!</f>
        <v>#REF!</v>
      </c>
      <c r="MWG73" s="18" t="e">
        <f>#REF!</f>
        <v>#REF!</v>
      </c>
      <c r="MWK73" s="18" t="e">
        <f>#REF!</f>
        <v>#REF!</v>
      </c>
      <c r="MWO73" s="18" t="e">
        <f>#REF!</f>
        <v>#REF!</v>
      </c>
      <c r="MWS73" s="18" t="e">
        <f>#REF!</f>
        <v>#REF!</v>
      </c>
      <c r="MWW73" s="18" t="e">
        <f>#REF!</f>
        <v>#REF!</v>
      </c>
      <c r="MXA73" s="18" t="e">
        <f>#REF!</f>
        <v>#REF!</v>
      </c>
      <c r="MXE73" s="18" t="e">
        <f>#REF!</f>
        <v>#REF!</v>
      </c>
      <c r="MXI73" s="18" t="e">
        <f>#REF!</f>
        <v>#REF!</v>
      </c>
      <c r="MXM73" s="18" t="e">
        <f>#REF!</f>
        <v>#REF!</v>
      </c>
      <c r="MXQ73" s="18" t="e">
        <f>#REF!</f>
        <v>#REF!</v>
      </c>
      <c r="MXU73" s="18" t="e">
        <f>#REF!</f>
        <v>#REF!</v>
      </c>
      <c r="MXY73" s="18" t="e">
        <f>#REF!</f>
        <v>#REF!</v>
      </c>
      <c r="MYC73" s="18" t="e">
        <f>#REF!</f>
        <v>#REF!</v>
      </c>
      <c r="MYG73" s="18" t="e">
        <f>#REF!</f>
        <v>#REF!</v>
      </c>
      <c r="MYK73" s="18" t="e">
        <f>#REF!</f>
        <v>#REF!</v>
      </c>
      <c r="MYO73" s="18" t="e">
        <f>#REF!</f>
        <v>#REF!</v>
      </c>
      <c r="MYS73" s="18" t="e">
        <f>#REF!</f>
        <v>#REF!</v>
      </c>
      <c r="MYW73" s="18" t="e">
        <f>#REF!</f>
        <v>#REF!</v>
      </c>
      <c r="MZA73" s="18" t="e">
        <f>#REF!</f>
        <v>#REF!</v>
      </c>
      <c r="MZE73" s="18" t="e">
        <f>#REF!</f>
        <v>#REF!</v>
      </c>
      <c r="MZI73" s="18" t="e">
        <f>#REF!</f>
        <v>#REF!</v>
      </c>
      <c r="MZM73" s="18" t="e">
        <f>#REF!</f>
        <v>#REF!</v>
      </c>
      <c r="MZQ73" s="18" t="e">
        <f>#REF!</f>
        <v>#REF!</v>
      </c>
      <c r="MZU73" s="18" t="e">
        <f>#REF!</f>
        <v>#REF!</v>
      </c>
      <c r="MZY73" s="18" t="e">
        <f>#REF!</f>
        <v>#REF!</v>
      </c>
      <c r="NAC73" s="18" t="e">
        <f>#REF!</f>
        <v>#REF!</v>
      </c>
      <c r="NAG73" s="18" t="e">
        <f>#REF!</f>
        <v>#REF!</v>
      </c>
      <c r="NAK73" s="18" t="e">
        <f>#REF!</f>
        <v>#REF!</v>
      </c>
      <c r="NAO73" s="18" t="e">
        <f>#REF!</f>
        <v>#REF!</v>
      </c>
      <c r="NAS73" s="18" t="e">
        <f>#REF!</f>
        <v>#REF!</v>
      </c>
      <c r="NAW73" s="18" t="e">
        <f>#REF!</f>
        <v>#REF!</v>
      </c>
      <c r="NBA73" s="18" t="e">
        <f>#REF!</f>
        <v>#REF!</v>
      </c>
      <c r="NBE73" s="18" t="e">
        <f>#REF!</f>
        <v>#REF!</v>
      </c>
      <c r="NBI73" s="18" t="e">
        <f>#REF!</f>
        <v>#REF!</v>
      </c>
      <c r="NBM73" s="18" t="e">
        <f>#REF!</f>
        <v>#REF!</v>
      </c>
      <c r="NBQ73" s="18" t="e">
        <f>#REF!</f>
        <v>#REF!</v>
      </c>
      <c r="NBU73" s="18" t="e">
        <f>#REF!</f>
        <v>#REF!</v>
      </c>
      <c r="NBY73" s="18" t="e">
        <f>#REF!</f>
        <v>#REF!</v>
      </c>
      <c r="NCC73" s="18" t="e">
        <f>#REF!</f>
        <v>#REF!</v>
      </c>
      <c r="NCG73" s="18" t="e">
        <f>#REF!</f>
        <v>#REF!</v>
      </c>
      <c r="NCK73" s="18" t="e">
        <f>#REF!</f>
        <v>#REF!</v>
      </c>
      <c r="NCO73" s="18" t="e">
        <f>#REF!</f>
        <v>#REF!</v>
      </c>
      <c r="NCS73" s="18" t="e">
        <f>#REF!</f>
        <v>#REF!</v>
      </c>
      <c r="NCW73" s="18" t="e">
        <f>#REF!</f>
        <v>#REF!</v>
      </c>
      <c r="NDA73" s="18" t="e">
        <f>#REF!</f>
        <v>#REF!</v>
      </c>
      <c r="NDE73" s="18" t="e">
        <f>#REF!</f>
        <v>#REF!</v>
      </c>
      <c r="NDI73" s="18" t="e">
        <f>#REF!</f>
        <v>#REF!</v>
      </c>
      <c r="NDM73" s="18" t="e">
        <f>#REF!</f>
        <v>#REF!</v>
      </c>
      <c r="NDQ73" s="18" t="e">
        <f>#REF!</f>
        <v>#REF!</v>
      </c>
      <c r="NDU73" s="18" t="e">
        <f>#REF!</f>
        <v>#REF!</v>
      </c>
      <c r="NDY73" s="18" t="e">
        <f>#REF!</f>
        <v>#REF!</v>
      </c>
      <c r="NEC73" s="18" t="e">
        <f>#REF!</f>
        <v>#REF!</v>
      </c>
      <c r="NEG73" s="18" t="e">
        <f>#REF!</f>
        <v>#REF!</v>
      </c>
      <c r="NEK73" s="18" t="e">
        <f>#REF!</f>
        <v>#REF!</v>
      </c>
      <c r="NEO73" s="18" t="e">
        <f>#REF!</f>
        <v>#REF!</v>
      </c>
      <c r="NES73" s="18" t="e">
        <f>#REF!</f>
        <v>#REF!</v>
      </c>
      <c r="NEW73" s="18" t="e">
        <f>#REF!</f>
        <v>#REF!</v>
      </c>
      <c r="NFA73" s="18" t="e">
        <f>#REF!</f>
        <v>#REF!</v>
      </c>
      <c r="NFE73" s="18" t="e">
        <f>#REF!</f>
        <v>#REF!</v>
      </c>
      <c r="NFI73" s="18" t="e">
        <f>#REF!</f>
        <v>#REF!</v>
      </c>
      <c r="NFM73" s="18" t="e">
        <f>#REF!</f>
        <v>#REF!</v>
      </c>
      <c r="NFQ73" s="18" t="e">
        <f>#REF!</f>
        <v>#REF!</v>
      </c>
      <c r="NFU73" s="18" t="e">
        <f>#REF!</f>
        <v>#REF!</v>
      </c>
      <c r="NFY73" s="18" t="e">
        <f>#REF!</f>
        <v>#REF!</v>
      </c>
      <c r="NGC73" s="18" t="e">
        <f>#REF!</f>
        <v>#REF!</v>
      </c>
      <c r="NGG73" s="18" t="e">
        <f>#REF!</f>
        <v>#REF!</v>
      </c>
      <c r="NGK73" s="18" t="e">
        <f>#REF!</f>
        <v>#REF!</v>
      </c>
      <c r="NGO73" s="18" t="e">
        <f>#REF!</f>
        <v>#REF!</v>
      </c>
      <c r="NGS73" s="18" t="e">
        <f>#REF!</f>
        <v>#REF!</v>
      </c>
      <c r="NGW73" s="18" t="e">
        <f>#REF!</f>
        <v>#REF!</v>
      </c>
      <c r="NHA73" s="18" t="e">
        <f>#REF!</f>
        <v>#REF!</v>
      </c>
      <c r="NHE73" s="18" t="e">
        <f>#REF!</f>
        <v>#REF!</v>
      </c>
      <c r="NHI73" s="18" t="e">
        <f>#REF!</f>
        <v>#REF!</v>
      </c>
      <c r="NHM73" s="18" t="e">
        <f>#REF!</f>
        <v>#REF!</v>
      </c>
      <c r="NHQ73" s="18" t="e">
        <f>#REF!</f>
        <v>#REF!</v>
      </c>
      <c r="NHU73" s="18" t="e">
        <f>#REF!</f>
        <v>#REF!</v>
      </c>
      <c r="NHY73" s="18" t="e">
        <f>#REF!</f>
        <v>#REF!</v>
      </c>
      <c r="NIC73" s="18" t="e">
        <f>#REF!</f>
        <v>#REF!</v>
      </c>
      <c r="NIG73" s="18" t="e">
        <f>#REF!</f>
        <v>#REF!</v>
      </c>
      <c r="NIK73" s="18" t="e">
        <f>#REF!</f>
        <v>#REF!</v>
      </c>
      <c r="NIO73" s="18" t="e">
        <f>#REF!</f>
        <v>#REF!</v>
      </c>
      <c r="NIS73" s="18" t="e">
        <f>#REF!</f>
        <v>#REF!</v>
      </c>
      <c r="NIW73" s="18" t="e">
        <f>#REF!</f>
        <v>#REF!</v>
      </c>
      <c r="NJA73" s="18" t="e">
        <f>#REF!</f>
        <v>#REF!</v>
      </c>
      <c r="NJE73" s="18" t="e">
        <f>#REF!</f>
        <v>#REF!</v>
      </c>
      <c r="NJI73" s="18" t="e">
        <f>#REF!</f>
        <v>#REF!</v>
      </c>
      <c r="NJM73" s="18" t="e">
        <f>#REF!</f>
        <v>#REF!</v>
      </c>
      <c r="NJQ73" s="18" t="e">
        <f>#REF!</f>
        <v>#REF!</v>
      </c>
      <c r="NJU73" s="18" t="e">
        <f>#REF!</f>
        <v>#REF!</v>
      </c>
      <c r="NJY73" s="18" t="e">
        <f>#REF!</f>
        <v>#REF!</v>
      </c>
      <c r="NKC73" s="18" t="e">
        <f>#REF!</f>
        <v>#REF!</v>
      </c>
      <c r="NKG73" s="18" t="e">
        <f>#REF!</f>
        <v>#REF!</v>
      </c>
      <c r="NKK73" s="18" t="e">
        <f>#REF!</f>
        <v>#REF!</v>
      </c>
      <c r="NKO73" s="18" t="e">
        <f>#REF!</f>
        <v>#REF!</v>
      </c>
      <c r="NKS73" s="18" t="e">
        <f>#REF!</f>
        <v>#REF!</v>
      </c>
      <c r="NKW73" s="18" t="e">
        <f>#REF!</f>
        <v>#REF!</v>
      </c>
      <c r="NLA73" s="18" t="e">
        <f>#REF!</f>
        <v>#REF!</v>
      </c>
      <c r="NLE73" s="18" t="e">
        <f>#REF!</f>
        <v>#REF!</v>
      </c>
      <c r="NLI73" s="18" t="e">
        <f>#REF!</f>
        <v>#REF!</v>
      </c>
      <c r="NLM73" s="18" t="e">
        <f>#REF!</f>
        <v>#REF!</v>
      </c>
      <c r="NLQ73" s="18" t="e">
        <f>#REF!</f>
        <v>#REF!</v>
      </c>
      <c r="NLU73" s="18" t="e">
        <f>#REF!</f>
        <v>#REF!</v>
      </c>
      <c r="NLY73" s="18" t="e">
        <f>#REF!</f>
        <v>#REF!</v>
      </c>
      <c r="NMC73" s="18" t="e">
        <f>#REF!</f>
        <v>#REF!</v>
      </c>
      <c r="NMG73" s="18" t="e">
        <f>#REF!</f>
        <v>#REF!</v>
      </c>
      <c r="NMK73" s="18" t="e">
        <f>#REF!</f>
        <v>#REF!</v>
      </c>
      <c r="NMO73" s="18" t="e">
        <f>#REF!</f>
        <v>#REF!</v>
      </c>
      <c r="NMS73" s="18" t="e">
        <f>#REF!</f>
        <v>#REF!</v>
      </c>
      <c r="NMW73" s="18" t="e">
        <f>#REF!</f>
        <v>#REF!</v>
      </c>
      <c r="NNA73" s="18" t="e">
        <f>#REF!</f>
        <v>#REF!</v>
      </c>
      <c r="NNE73" s="18" t="e">
        <f>#REF!</f>
        <v>#REF!</v>
      </c>
      <c r="NNI73" s="18" t="e">
        <f>#REF!</f>
        <v>#REF!</v>
      </c>
      <c r="NNM73" s="18" t="e">
        <f>#REF!</f>
        <v>#REF!</v>
      </c>
      <c r="NNQ73" s="18" t="e">
        <f>#REF!</f>
        <v>#REF!</v>
      </c>
      <c r="NNU73" s="18" t="e">
        <f>#REF!</f>
        <v>#REF!</v>
      </c>
      <c r="NNY73" s="18" t="e">
        <f>#REF!</f>
        <v>#REF!</v>
      </c>
      <c r="NOC73" s="18" t="e">
        <f>#REF!</f>
        <v>#REF!</v>
      </c>
      <c r="NOG73" s="18" t="e">
        <f>#REF!</f>
        <v>#REF!</v>
      </c>
      <c r="NOK73" s="18" t="e">
        <f>#REF!</f>
        <v>#REF!</v>
      </c>
      <c r="NOO73" s="18" t="e">
        <f>#REF!</f>
        <v>#REF!</v>
      </c>
      <c r="NOS73" s="18" t="e">
        <f>#REF!</f>
        <v>#REF!</v>
      </c>
      <c r="NOW73" s="18" t="e">
        <f>#REF!</f>
        <v>#REF!</v>
      </c>
      <c r="NPA73" s="18" t="e">
        <f>#REF!</f>
        <v>#REF!</v>
      </c>
      <c r="NPE73" s="18" t="e">
        <f>#REF!</f>
        <v>#REF!</v>
      </c>
      <c r="NPI73" s="18" t="e">
        <f>#REF!</f>
        <v>#REF!</v>
      </c>
      <c r="NPM73" s="18" t="e">
        <f>#REF!</f>
        <v>#REF!</v>
      </c>
      <c r="NPQ73" s="18" t="e">
        <f>#REF!</f>
        <v>#REF!</v>
      </c>
      <c r="NPU73" s="18" t="e">
        <f>#REF!</f>
        <v>#REF!</v>
      </c>
      <c r="NPY73" s="18" t="e">
        <f>#REF!</f>
        <v>#REF!</v>
      </c>
      <c r="NQC73" s="18" t="e">
        <f>#REF!</f>
        <v>#REF!</v>
      </c>
      <c r="NQG73" s="18" t="e">
        <f>#REF!</f>
        <v>#REF!</v>
      </c>
      <c r="NQK73" s="18" t="e">
        <f>#REF!</f>
        <v>#REF!</v>
      </c>
      <c r="NQO73" s="18" t="e">
        <f>#REF!</f>
        <v>#REF!</v>
      </c>
      <c r="NQS73" s="18" t="e">
        <f>#REF!</f>
        <v>#REF!</v>
      </c>
      <c r="NQW73" s="18" t="e">
        <f>#REF!</f>
        <v>#REF!</v>
      </c>
      <c r="NRA73" s="18" t="e">
        <f>#REF!</f>
        <v>#REF!</v>
      </c>
      <c r="NRE73" s="18" t="e">
        <f>#REF!</f>
        <v>#REF!</v>
      </c>
      <c r="NRI73" s="18" t="e">
        <f>#REF!</f>
        <v>#REF!</v>
      </c>
      <c r="NRM73" s="18" t="e">
        <f>#REF!</f>
        <v>#REF!</v>
      </c>
      <c r="NRQ73" s="18" t="e">
        <f>#REF!</f>
        <v>#REF!</v>
      </c>
      <c r="NRU73" s="18" t="e">
        <f>#REF!</f>
        <v>#REF!</v>
      </c>
      <c r="NRY73" s="18" t="e">
        <f>#REF!</f>
        <v>#REF!</v>
      </c>
      <c r="NSC73" s="18" t="e">
        <f>#REF!</f>
        <v>#REF!</v>
      </c>
      <c r="NSG73" s="18" t="e">
        <f>#REF!</f>
        <v>#REF!</v>
      </c>
      <c r="NSK73" s="18" t="e">
        <f>#REF!</f>
        <v>#REF!</v>
      </c>
      <c r="NSO73" s="18" t="e">
        <f>#REF!</f>
        <v>#REF!</v>
      </c>
      <c r="NSS73" s="18" t="e">
        <f>#REF!</f>
        <v>#REF!</v>
      </c>
      <c r="NSW73" s="18" t="e">
        <f>#REF!</f>
        <v>#REF!</v>
      </c>
      <c r="NTA73" s="18" t="e">
        <f>#REF!</f>
        <v>#REF!</v>
      </c>
      <c r="NTE73" s="18" t="e">
        <f>#REF!</f>
        <v>#REF!</v>
      </c>
      <c r="NTI73" s="18" t="e">
        <f>#REF!</f>
        <v>#REF!</v>
      </c>
      <c r="NTM73" s="18" t="e">
        <f>#REF!</f>
        <v>#REF!</v>
      </c>
      <c r="NTQ73" s="18" t="e">
        <f>#REF!</f>
        <v>#REF!</v>
      </c>
      <c r="NTU73" s="18" t="e">
        <f>#REF!</f>
        <v>#REF!</v>
      </c>
      <c r="NTY73" s="18" t="e">
        <f>#REF!</f>
        <v>#REF!</v>
      </c>
      <c r="NUC73" s="18" t="e">
        <f>#REF!</f>
        <v>#REF!</v>
      </c>
      <c r="NUG73" s="18" t="e">
        <f>#REF!</f>
        <v>#REF!</v>
      </c>
      <c r="NUK73" s="18" t="e">
        <f>#REF!</f>
        <v>#REF!</v>
      </c>
      <c r="NUO73" s="18" t="e">
        <f>#REF!</f>
        <v>#REF!</v>
      </c>
      <c r="NUS73" s="18" t="e">
        <f>#REF!</f>
        <v>#REF!</v>
      </c>
      <c r="NUW73" s="18" t="e">
        <f>#REF!</f>
        <v>#REF!</v>
      </c>
      <c r="NVA73" s="18" t="e">
        <f>#REF!</f>
        <v>#REF!</v>
      </c>
      <c r="NVE73" s="18" t="e">
        <f>#REF!</f>
        <v>#REF!</v>
      </c>
      <c r="NVI73" s="18" t="e">
        <f>#REF!</f>
        <v>#REF!</v>
      </c>
      <c r="NVM73" s="18" t="e">
        <f>#REF!</f>
        <v>#REF!</v>
      </c>
      <c r="NVQ73" s="18" t="e">
        <f>#REF!</f>
        <v>#REF!</v>
      </c>
      <c r="NVU73" s="18" t="e">
        <f>#REF!</f>
        <v>#REF!</v>
      </c>
      <c r="NVY73" s="18" t="e">
        <f>#REF!</f>
        <v>#REF!</v>
      </c>
      <c r="NWC73" s="18" t="e">
        <f>#REF!</f>
        <v>#REF!</v>
      </c>
      <c r="NWG73" s="18" t="e">
        <f>#REF!</f>
        <v>#REF!</v>
      </c>
      <c r="NWK73" s="18" t="e">
        <f>#REF!</f>
        <v>#REF!</v>
      </c>
      <c r="NWO73" s="18" t="e">
        <f>#REF!</f>
        <v>#REF!</v>
      </c>
      <c r="NWS73" s="18" t="e">
        <f>#REF!</f>
        <v>#REF!</v>
      </c>
      <c r="NWW73" s="18" t="e">
        <f>#REF!</f>
        <v>#REF!</v>
      </c>
      <c r="NXA73" s="18" t="e">
        <f>#REF!</f>
        <v>#REF!</v>
      </c>
      <c r="NXE73" s="18" t="e">
        <f>#REF!</f>
        <v>#REF!</v>
      </c>
      <c r="NXI73" s="18" t="e">
        <f>#REF!</f>
        <v>#REF!</v>
      </c>
      <c r="NXM73" s="18" t="e">
        <f>#REF!</f>
        <v>#REF!</v>
      </c>
      <c r="NXQ73" s="18" t="e">
        <f>#REF!</f>
        <v>#REF!</v>
      </c>
      <c r="NXU73" s="18" t="e">
        <f>#REF!</f>
        <v>#REF!</v>
      </c>
      <c r="NXY73" s="18" t="e">
        <f>#REF!</f>
        <v>#REF!</v>
      </c>
      <c r="NYC73" s="18" t="e">
        <f>#REF!</f>
        <v>#REF!</v>
      </c>
      <c r="NYG73" s="18" t="e">
        <f>#REF!</f>
        <v>#REF!</v>
      </c>
      <c r="NYK73" s="18" t="e">
        <f>#REF!</f>
        <v>#REF!</v>
      </c>
      <c r="NYO73" s="18" t="e">
        <f>#REF!</f>
        <v>#REF!</v>
      </c>
      <c r="NYS73" s="18" t="e">
        <f>#REF!</f>
        <v>#REF!</v>
      </c>
      <c r="NYW73" s="18" t="e">
        <f>#REF!</f>
        <v>#REF!</v>
      </c>
      <c r="NZA73" s="18" t="e">
        <f>#REF!</f>
        <v>#REF!</v>
      </c>
      <c r="NZE73" s="18" t="e">
        <f>#REF!</f>
        <v>#REF!</v>
      </c>
      <c r="NZI73" s="18" t="e">
        <f>#REF!</f>
        <v>#REF!</v>
      </c>
      <c r="NZM73" s="18" t="e">
        <f>#REF!</f>
        <v>#REF!</v>
      </c>
      <c r="NZQ73" s="18" t="e">
        <f>#REF!</f>
        <v>#REF!</v>
      </c>
      <c r="NZU73" s="18" t="e">
        <f>#REF!</f>
        <v>#REF!</v>
      </c>
      <c r="NZY73" s="18" t="e">
        <f>#REF!</f>
        <v>#REF!</v>
      </c>
      <c r="OAC73" s="18" t="e">
        <f>#REF!</f>
        <v>#REF!</v>
      </c>
      <c r="OAG73" s="18" t="e">
        <f>#REF!</f>
        <v>#REF!</v>
      </c>
      <c r="OAK73" s="18" t="e">
        <f>#REF!</f>
        <v>#REF!</v>
      </c>
      <c r="OAO73" s="18" t="e">
        <f>#REF!</f>
        <v>#REF!</v>
      </c>
      <c r="OAS73" s="18" t="e">
        <f>#REF!</f>
        <v>#REF!</v>
      </c>
      <c r="OAW73" s="18" t="e">
        <f>#REF!</f>
        <v>#REF!</v>
      </c>
      <c r="OBA73" s="18" t="e">
        <f>#REF!</f>
        <v>#REF!</v>
      </c>
      <c r="OBE73" s="18" t="e">
        <f>#REF!</f>
        <v>#REF!</v>
      </c>
      <c r="OBI73" s="18" t="e">
        <f>#REF!</f>
        <v>#REF!</v>
      </c>
      <c r="OBM73" s="18" t="e">
        <f>#REF!</f>
        <v>#REF!</v>
      </c>
      <c r="OBQ73" s="18" t="e">
        <f>#REF!</f>
        <v>#REF!</v>
      </c>
      <c r="OBU73" s="18" t="e">
        <f>#REF!</f>
        <v>#REF!</v>
      </c>
      <c r="OBY73" s="18" t="e">
        <f>#REF!</f>
        <v>#REF!</v>
      </c>
      <c r="OCC73" s="18" t="e">
        <f>#REF!</f>
        <v>#REF!</v>
      </c>
      <c r="OCG73" s="18" t="e">
        <f>#REF!</f>
        <v>#REF!</v>
      </c>
      <c r="OCK73" s="18" t="e">
        <f>#REF!</f>
        <v>#REF!</v>
      </c>
      <c r="OCO73" s="18" t="e">
        <f>#REF!</f>
        <v>#REF!</v>
      </c>
      <c r="OCS73" s="18" t="e">
        <f>#REF!</f>
        <v>#REF!</v>
      </c>
      <c r="OCW73" s="18" t="e">
        <f>#REF!</f>
        <v>#REF!</v>
      </c>
      <c r="ODA73" s="18" t="e">
        <f>#REF!</f>
        <v>#REF!</v>
      </c>
      <c r="ODE73" s="18" t="e">
        <f>#REF!</f>
        <v>#REF!</v>
      </c>
      <c r="ODI73" s="18" t="e">
        <f>#REF!</f>
        <v>#REF!</v>
      </c>
      <c r="ODM73" s="18" t="e">
        <f>#REF!</f>
        <v>#REF!</v>
      </c>
      <c r="ODQ73" s="18" t="e">
        <f>#REF!</f>
        <v>#REF!</v>
      </c>
      <c r="ODU73" s="18" t="e">
        <f>#REF!</f>
        <v>#REF!</v>
      </c>
      <c r="ODY73" s="18" t="e">
        <f>#REF!</f>
        <v>#REF!</v>
      </c>
      <c r="OEC73" s="18" t="e">
        <f>#REF!</f>
        <v>#REF!</v>
      </c>
      <c r="OEG73" s="18" t="e">
        <f>#REF!</f>
        <v>#REF!</v>
      </c>
      <c r="OEK73" s="18" t="e">
        <f>#REF!</f>
        <v>#REF!</v>
      </c>
      <c r="OEO73" s="18" t="e">
        <f>#REF!</f>
        <v>#REF!</v>
      </c>
      <c r="OES73" s="18" t="e">
        <f>#REF!</f>
        <v>#REF!</v>
      </c>
      <c r="OEW73" s="18" t="e">
        <f>#REF!</f>
        <v>#REF!</v>
      </c>
      <c r="OFA73" s="18" t="e">
        <f>#REF!</f>
        <v>#REF!</v>
      </c>
      <c r="OFE73" s="18" t="e">
        <f>#REF!</f>
        <v>#REF!</v>
      </c>
      <c r="OFI73" s="18" t="e">
        <f>#REF!</f>
        <v>#REF!</v>
      </c>
      <c r="OFM73" s="18" t="e">
        <f>#REF!</f>
        <v>#REF!</v>
      </c>
      <c r="OFQ73" s="18" t="e">
        <f>#REF!</f>
        <v>#REF!</v>
      </c>
      <c r="OFU73" s="18" t="e">
        <f>#REF!</f>
        <v>#REF!</v>
      </c>
      <c r="OFY73" s="18" t="e">
        <f>#REF!</f>
        <v>#REF!</v>
      </c>
      <c r="OGC73" s="18" t="e">
        <f>#REF!</f>
        <v>#REF!</v>
      </c>
      <c r="OGG73" s="18" t="e">
        <f>#REF!</f>
        <v>#REF!</v>
      </c>
      <c r="OGK73" s="18" t="e">
        <f>#REF!</f>
        <v>#REF!</v>
      </c>
      <c r="OGO73" s="18" t="e">
        <f>#REF!</f>
        <v>#REF!</v>
      </c>
      <c r="OGS73" s="18" t="e">
        <f>#REF!</f>
        <v>#REF!</v>
      </c>
      <c r="OGW73" s="18" t="e">
        <f>#REF!</f>
        <v>#REF!</v>
      </c>
      <c r="OHA73" s="18" t="e">
        <f>#REF!</f>
        <v>#REF!</v>
      </c>
      <c r="OHE73" s="18" t="e">
        <f>#REF!</f>
        <v>#REF!</v>
      </c>
      <c r="OHI73" s="18" t="e">
        <f>#REF!</f>
        <v>#REF!</v>
      </c>
      <c r="OHM73" s="18" t="e">
        <f>#REF!</f>
        <v>#REF!</v>
      </c>
      <c r="OHQ73" s="18" t="e">
        <f>#REF!</f>
        <v>#REF!</v>
      </c>
      <c r="OHU73" s="18" t="e">
        <f>#REF!</f>
        <v>#REF!</v>
      </c>
      <c r="OHY73" s="18" t="e">
        <f>#REF!</f>
        <v>#REF!</v>
      </c>
      <c r="OIC73" s="18" t="e">
        <f>#REF!</f>
        <v>#REF!</v>
      </c>
      <c r="OIG73" s="18" t="e">
        <f>#REF!</f>
        <v>#REF!</v>
      </c>
      <c r="OIK73" s="18" t="e">
        <f>#REF!</f>
        <v>#REF!</v>
      </c>
      <c r="OIO73" s="18" t="e">
        <f>#REF!</f>
        <v>#REF!</v>
      </c>
      <c r="OIS73" s="18" t="e">
        <f>#REF!</f>
        <v>#REF!</v>
      </c>
      <c r="OIW73" s="18" t="e">
        <f>#REF!</f>
        <v>#REF!</v>
      </c>
      <c r="OJA73" s="18" t="e">
        <f>#REF!</f>
        <v>#REF!</v>
      </c>
      <c r="OJE73" s="18" t="e">
        <f>#REF!</f>
        <v>#REF!</v>
      </c>
      <c r="OJI73" s="18" t="e">
        <f>#REF!</f>
        <v>#REF!</v>
      </c>
      <c r="OJM73" s="18" t="e">
        <f>#REF!</f>
        <v>#REF!</v>
      </c>
      <c r="OJQ73" s="18" t="e">
        <f>#REF!</f>
        <v>#REF!</v>
      </c>
      <c r="OJU73" s="18" t="e">
        <f>#REF!</f>
        <v>#REF!</v>
      </c>
      <c r="OJY73" s="18" t="e">
        <f>#REF!</f>
        <v>#REF!</v>
      </c>
      <c r="OKC73" s="18" t="e">
        <f>#REF!</f>
        <v>#REF!</v>
      </c>
      <c r="OKG73" s="18" t="e">
        <f>#REF!</f>
        <v>#REF!</v>
      </c>
      <c r="OKK73" s="18" t="e">
        <f>#REF!</f>
        <v>#REF!</v>
      </c>
      <c r="OKO73" s="18" t="e">
        <f>#REF!</f>
        <v>#REF!</v>
      </c>
      <c r="OKS73" s="18" t="e">
        <f>#REF!</f>
        <v>#REF!</v>
      </c>
      <c r="OKW73" s="18" t="e">
        <f>#REF!</f>
        <v>#REF!</v>
      </c>
      <c r="OLA73" s="18" t="e">
        <f>#REF!</f>
        <v>#REF!</v>
      </c>
      <c r="OLE73" s="18" t="e">
        <f>#REF!</f>
        <v>#REF!</v>
      </c>
      <c r="OLI73" s="18" t="e">
        <f>#REF!</f>
        <v>#REF!</v>
      </c>
      <c r="OLM73" s="18" t="e">
        <f>#REF!</f>
        <v>#REF!</v>
      </c>
      <c r="OLQ73" s="18" t="e">
        <f>#REF!</f>
        <v>#REF!</v>
      </c>
      <c r="OLU73" s="18" t="e">
        <f>#REF!</f>
        <v>#REF!</v>
      </c>
      <c r="OLY73" s="18" t="e">
        <f>#REF!</f>
        <v>#REF!</v>
      </c>
      <c r="OMC73" s="18" t="e">
        <f>#REF!</f>
        <v>#REF!</v>
      </c>
      <c r="OMG73" s="18" t="e">
        <f>#REF!</f>
        <v>#REF!</v>
      </c>
      <c r="OMK73" s="18" t="e">
        <f>#REF!</f>
        <v>#REF!</v>
      </c>
      <c r="OMO73" s="18" t="e">
        <f>#REF!</f>
        <v>#REF!</v>
      </c>
      <c r="OMS73" s="18" t="e">
        <f>#REF!</f>
        <v>#REF!</v>
      </c>
      <c r="OMW73" s="18" t="e">
        <f>#REF!</f>
        <v>#REF!</v>
      </c>
      <c r="ONA73" s="18" t="e">
        <f>#REF!</f>
        <v>#REF!</v>
      </c>
      <c r="ONE73" s="18" t="e">
        <f>#REF!</f>
        <v>#REF!</v>
      </c>
      <c r="ONI73" s="18" t="e">
        <f>#REF!</f>
        <v>#REF!</v>
      </c>
      <c r="ONM73" s="18" t="e">
        <f>#REF!</f>
        <v>#REF!</v>
      </c>
      <c r="ONQ73" s="18" t="e">
        <f>#REF!</f>
        <v>#REF!</v>
      </c>
      <c r="ONU73" s="18" t="e">
        <f>#REF!</f>
        <v>#REF!</v>
      </c>
      <c r="ONY73" s="18" t="e">
        <f>#REF!</f>
        <v>#REF!</v>
      </c>
      <c r="OOC73" s="18" t="e">
        <f>#REF!</f>
        <v>#REF!</v>
      </c>
      <c r="OOG73" s="18" t="e">
        <f>#REF!</f>
        <v>#REF!</v>
      </c>
      <c r="OOK73" s="18" t="e">
        <f>#REF!</f>
        <v>#REF!</v>
      </c>
      <c r="OOO73" s="18" t="e">
        <f>#REF!</f>
        <v>#REF!</v>
      </c>
      <c r="OOS73" s="18" t="e">
        <f>#REF!</f>
        <v>#REF!</v>
      </c>
      <c r="OOW73" s="18" t="e">
        <f>#REF!</f>
        <v>#REF!</v>
      </c>
      <c r="OPA73" s="18" t="e">
        <f>#REF!</f>
        <v>#REF!</v>
      </c>
      <c r="OPE73" s="18" t="e">
        <f>#REF!</f>
        <v>#REF!</v>
      </c>
      <c r="OPI73" s="18" t="e">
        <f>#REF!</f>
        <v>#REF!</v>
      </c>
      <c r="OPM73" s="18" t="e">
        <f>#REF!</f>
        <v>#REF!</v>
      </c>
      <c r="OPQ73" s="18" t="e">
        <f>#REF!</f>
        <v>#REF!</v>
      </c>
      <c r="OPU73" s="18" t="e">
        <f>#REF!</f>
        <v>#REF!</v>
      </c>
      <c r="OPY73" s="18" t="e">
        <f>#REF!</f>
        <v>#REF!</v>
      </c>
      <c r="OQC73" s="18" t="e">
        <f>#REF!</f>
        <v>#REF!</v>
      </c>
      <c r="OQG73" s="18" t="e">
        <f>#REF!</f>
        <v>#REF!</v>
      </c>
      <c r="OQK73" s="18" t="e">
        <f>#REF!</f>
        <v>#REF!</v>
      </c>
      <c r="OQO73" s="18" t="e">
        <f>#REF!</f>
        <v>#REF!</v>
      </c>
      <c r="OQS73" s="18" t="e">
        <f>#REF!</f>
        <v>#REF!</v>
      </c>
      <c r="OQW73" s="18" t="e">
        <f>#REF!</f>
        <v>#REF!</v>
      </c>
      <c r="ORA73" s="18" t="e">
        <f>#REF!</f>
        <v>#REF!</v>
      </c>
      <c r="ORE73" s="18" t="e">
        <f>#REF!</f>
        <v>#REF!</v>
      </c>
      <c r="ORI73" s="18" t="e">
        <f>#REF!</f>
        <v>#REF!</v>
      </c>
      <c r="ORM73" s="18" t="e">
        <f>#REF!</f>
        <v>#REF!</v>
      </c>
      <c r="ORQ73" s="18" t="e">
        <f>#REF!</f>
        <v>#REF!</v>
      </c>
      <c r="ORU73" s="18" t="e">
        <f>#REF!</f>
        <v>#REF!</v>
      </c>
      <c r="ORY73" s="18" t="e">
        <f>#REF!</f>
        <v>#REF!</v>
      </c>
      <c r="OSC73" s="18" t="e">
        <f>#REF!</f>
        <v>#REF!</v>
      </c>
      <c r="OSG73" s="18" t="e">
        <f>#REF!</f>
        <v>#REF!</v>
      </c>
      <c r="OSK73" s="18" t="e">
        <f>#REF!</f>
        <v>#REF!</v>
      </c>
      <c r="OSO73" s="18" t="e">
        <f>#REF!</f>
        <v>#REF!</v>
      </c>
      <c r="OSS73" s="18" t="e">
        <f>#REF!</f>
        <v>#REF!</v>
      </c>
      <c r="OSW73" s="18" t="e">
        <f>#REF!</f>
        <v>#REF!</v>
      </c>
      <c r="OTA73" s="18" t="e">
        <f>#REF!</f>
        <v>#REF!</v>
      </c>
      <c r="OTE73" s="18" t="e">
        <f>#REF!</f>
        <v>#REF!</v>
      </c>
      <c r="OTI73" s="18" t="e">
        <f>#REF!</f>
        <v>#REF!</v>
      </c>
      <c r="OTM73" s="18" t="e">
        <f>#REF!</f>
        <v>#REF!</v>
      </c>
      <c r="OTQ73" s="18" t="e">
        <f>#REF!</f>
        <v>#REF!</v>
      </c>
      <c r="OTU73" s="18" t="e">
        <f>#REF!</f>
        <v>#REF!</v>
      </c>
      <c r="OTY73" s="18" t="e">
        <f>#REF!</f>
        <v>#REF!</v>
      </c>
      <c r="OUC73" s="18" t="e">
        <f>#REF!</f>
        <v>#REF!</v>
      </c>
      <c r="OUG73" s="18" t="e">
        <f>#REF!</f>
        <v>#REF!</v>
      </c>
      <c r="OUK73" s="18" t="e">
        <f>#REF!</f>
        <v>#REF!</v>
      </c>
      <c r="OUO73" s="18" t="e">
        <f>#REF!</f>
        <v>#REF!</v>
      </c>
      <c r="OUS73" s="18" t="e">
        <f>#REF!</f>
        <v>#REF!</v>
      </c>
      <c r="OUW73" s="18" t="e">
        <f>#REF!</f>
        <v>#REF!</v>
      </c>
      <c r="OVA73" s="18" t="e">
        <f>#REF!</f>
        <v>#REF!</v>
      </c>
      <c r="OVE73" s="18" t="e">
        <f>#REF!</f>
        <v>#REF!</v>
      </c>
      <c r="OVI73" s="18" t="e">
        <f>#REF!</f>
        <v>#REF!</v>
      </c>
      <c r="OVM73" s="18" t="e">
        <f>#REF!</f>
        <v>#REF!</v>
      </c>
      <c r="OVQ73" s="18" t="e">
        <f>#REF!</f>
        <v>#REF!</v>
      </c>
      <c r="OVU73" s="18" t="e">
        <f>#REF!</f>
        <v>#REF!</v>
      </c>
      <c r="OVY73" s="18" t="e">
        <f>#REF!</f>
        <v>#REF!</v>
      </c>
      <c r="OWC73" s="18" t="e">
        <f>#REF!</f>
        <v>#REF!</v>
      </c>
      <c r="OWG73" s="18" t="e">
        <f>#REF!</f>
        <v>#REF!</v>
      </c>
      <c r="OWK73" s="18" t="e">
        <f>#REF!</f>
        <v>#REF!</v>
      </c>
      <c r="OWO73" s="18" t="e">
        <f>#REF!</f>
        <v>#REF!</v>
      </c>
      <c r="OWS73" s="18" t="e">
        <f>#REF!</f>
        <v>#REF!</v>
      </c>
      <c r="OWW73" s="18" t="e">
        <f>#REF!</f>
        <v>#REF!</v>
      </c>
      <c r="OXA73" s="18" t="e">
        <f>#REF!</f>
        <v>#REF!</v>
      </c>
      <c r="OXE73" s="18" t="e">
        <f>#REF!</f>
        <v>#REF!</v>
      </c>
      <c r="OXI73" s="18" t="e">
        <f>#REF!</f>
        <v>#REF!</v>
      </c>
      <c r="OXM73" s="18" t="e">
        <f>#REF!</f>
        <v>#REF!</v>
      </c>
      <c r="OXQ73" s="18" t="e">
        <f>#REF!</f>
        <v>#REF!</v>
      </c>
      <c r="OXU73" s="18" t="e">
        <f>#REF!</f>
        <v>#REF!</v>
      </c>
      <c r="OXY73" s="18" t="e">
        <f>#REF!</f>
        <v>#REF!</v>
      </c>
      <c r="OYC73" s="18" t="e">
        <f>#REF!</f>
        <v>#REF!</v>
      </c>
      <c r="OYG73" s="18" t="e">
        <f>#REF!</f>
        <v>#REF!</v>
      </c>
      <c r="OYK73" s="18" t="e">
        <f>#REF!</f>
        <v>#REF!</v>
      </c>
      <c r="OYO73" s="18" t="e">
        <f>#REF!</f>
        <v>#REF!</v>
      </c>
      <c r="OYS73" s="18" t="e">
        <f>#REF!</f>
        <v>#REF!</v>
      </c>
      <c r="OYW73" s="18" t="e">
        <f>#REF!</f>
        <v>#REF!</v>
      </c>
      <c r="OZA73" s="18" t="e">
        <f>#REF!</f>
        <v>#REF!</v>
      </c>
      <c r="OZE73" s="18" t="e">
        <f>#REF!</f>
        <v>#REF!</v>
      </c>
      <c r="OZI73" s="18" t="e">
        <f>#REF!</f>
        <v>#REF!</v>
      </c>
      <c r="OZM73" s="18" t="e">
        <f>#REF!</f>
        <v>#REF!</v>
      </c>
      <c r="OZQ73" s="18" t="e">
        <f>#REF!</f>
        <v>#REF!</v>
      </c>
      <c r="OZU73" s="18" t="e">
        <f>#REF!</f>
        <v>#REF!</v>
      </c>
      <c r="OZY73" s="18" t="e">
        <f>#REF!</f>
        <v>#REF!</v>
      </c>
      <c r="PAC73" s="18" t="e">
        <f>#REF!</f>
        <v>#REF!</v>
      </c>
      <c r="PAG73" s="18" t="e">
        <f>#REF!</f>
        <v>#REF!</v>
      </c>
      <c r="PAK73" s="18" t="e">
        <f>#REF!</f>
        <v>#REF!</v>
      </c>
      <c r="PAO73" s="18" t="e">
        <f>#REF!</f>
        <v>#REF!</v>
      </c>
      <c r="PAS73" s="18" t="e">
        <f>#REF!</f>
        <v>#REF!</v>
      </c>
      <c r="PAW73" s="18" t="e">
        <f>#REF!</f>
        <v>#REF!</v>
      </c>
      <c r="PBA73" s="18" t="e">
        <f>#REF!</f>
        <v>#REF!</v>
      </c>
      <c r="PBE73" s="18" t="e">
        <f>#REF!</f>
        <v>#REF!</v>
      </c>
      <c r="PBI73" s="18" t="e">
        <f>#REF!</f>
        <v>#REF!</v>
      </c>
      <c r="PBM73" s="18" t="e">
        <f>#REF!</f>
        <v>#REF!</v>
      </c>
      <c r="PBQ73" s="18" t="e">
        <f>#REF!</f>
        <v>#REF!</v>
      </c>
      <c r="PBU73" s="18" t="e">
        <f>#REF!</f>
        <v>#REF!</v>
      </c>
      <c r="PBY73" s="18" t="e">
        <f>#REF!</f>
        <v>#REF!</v>
      </c>
      <c r="PCC73" s="18" t="e">
        <f>#REF!</f>
        <v>#REF!</v>
      </c>
      <c r="PCG73" s="18" t="e">
        <f>#REF!</f>
        <v>#REF!</v>
      </c>
      <c r="PCK73" s="18" t="e">
        <f>#REF!</f>
        <v>#REF!</v>
      </c>
      <c r="PCO73" s="18" t="e">
        <f>#REF!</f>
        <v>#REF!</v>
      </c>
      <c r="PCS73" s="18" t="e">
        <f>#REF!</f>
        <v>#REF!</v>
      </c>
      <c r="PCW73" s="18" t="e">
        <f>#REF!</f>
        <v>#REF!</v>
      </c>
      <c r="PDA73" s="18" t="e">
        <f>#REF!</f>
        <v>#REF!</v>
      </c>
      <c r="PDE73" s="18" t="e">
        <f>#REF!</f>
        <v>#REF!</v>
      </c>
      <c r="PDI73" s="18" t="e">
        <f>#REF!</f>
        <v>#REF!</v>
      </c>
      <c r="PDM73" s="18" t="e">
        <f>#REF!</f>
        <v>#REF!</v>
      </c>
      <c r="PDQ73" s="18" t="e">
        <f>#REF!</f>
        <v>#REF!</v>
      </c>
      <c r="PDU73" s="18" t="e">
        <f>#REF!</f>
        <v>#REF!</v>
      </c>
      <c r="PDY73" s="18" t="e">
        <f>#REF!</f>
        <v>#REF!</v>
      </c>
      <c r="PEC73" s="18" t="e">
        <f>#REF!</f>
        <v>#REF!</v>
      </c>
      <c r="PEG73" s="18" t="e">
        <f>#REF!</f>
        <v>#REF!</v>
      </c>
      <c r="PEK73" s="18" t="e">
        <f>#REF!</f>
        <v>#REF!</v>
      </c>
      <c r="PEO73" s="18" t="e">
        <f>#REF!</f>
        <v>#REF!</v>
      </c>
      <c r="PES73" s="18" t="e">
        <f>#REF!</f>
        <v>#REF!</v>
      </c>
      <c r="PEW73" s="18" t="e">
        <f>#REF!</f>
        <v>#REF!</v>
      </c>
      <c r="PFA73" s="18" t="e">
        <f>#REF!</f>
        <v>#REF!</v>
      </c>
      <c r="PFE73" s="18" t="e">
        <f>#REF!</f>
        <v>#REF!</v>
      </c>
      <c r="PFI73" s="18" t="e">
        <f>#REF!</f>
        <v>#REF!</v>
      </c>
      <c r="PFM73" s="18" t="e">
        <f>#REF!</f>
        <v>#REF!</v>
      </c>
      <c r="PFQ73" s="18" t="e">
        <f>#REF!</f>
        <v>#REF!</v>
      </c>
      <c r="PFU73" s="18" t="e">
        <f>#REF!</f>
        <v>#REF!</v>
      </c>
      <c r="PFY73" s="18" t="e">
        <f>#REF!</f>
        <v>#REF!</v>
      </c>
      <c r="PGC73" s="18" t="e">
        <f>#REF!</f>
        <v>#REF!</v>
      </c>
      <c r="PGG73" s="18" t="e">
        <f>#REF!</f>
        <v>#REF!</v>
      </c>
      <c r="PGK73" s="18" t="e">
        <f>#REF!</f>
        <v>#REF!</v>
      </c>
      <c r="PGO73" s="18" t="e">
        <f>#REF!</f>
        <v>#REF!</v>
      </c>
      <c r="PGS73" s="18" t="e">
        <f>#REF!</f>
        <v>#REF!</v>
      </c>
      <c r="PGW73" s="18" t="e">
        <f>#REF!</f>
        <v>#REF!</v>
      </c>
      <c r="PHA73" s="18" t="e">
        <f>#REF!</f>
        <v>#REF!</v>
      </c>
      <c r="PHE73" s="18" t="e">
        <f>#REF!</f>
        <v>#REF!</v>
      </c>
      <c r="PHI73" s="18" t="e">
        <f>#REF!</f>
        <v>#REF!</v>
      </c>
      <c r="PHM73" s="18" t="e">
        <f>#REF!</f>
        <v>#REF!</v>
      </c>
      <c r="PHQ73" s="18" t="e">
        <f>#REF!</f>
        <v>#REF!</v>
      </c>
      <c r="PHU73" s="18" t="e">
        <f>#REF!</f>
        <v>#REF!</v>
      </c>
      <c r="PHY73" s="18" t="e">
        <f>#REF!</f>
        <v>#REF!</v>
      </c>
      <c r="PIC73" s="18" t="e">
        <f>#REF!</f>
        <v>#REF!</v>
      </c>
      <c r="PIG73" s="18" t="e">
        <f>#REF!</f>
        <v>#REF!</v>
      </c>
      <c r="PIK73" s="18" t="e">
        <f>#REF!</f>
        <v>#REF!</v>
      </c>
      <c r="PIO73" s="18" t="e">
        <f>#REF!</f>
        <v>#REF!</v>
      </c>
      <c r="PIS73" s="18" t="e">
        <f>#REF!</f>
        <v>#REF!</v>
      </c>
      <c r="PIW73" s="18" t="e">
        <f>#REF!</f>
        <v>#REF!</v>
      </c>
      <c r="PJA73" s="18" t="e">
        <f>#REF!</f>
        <v>#REF!</v>
      </c>
      <c r="PJE73" s="18" t="e">
        <f>#REF!</f>
        <v>#REF!</v>
      </c>
      <c r="PJI73" s="18" t="e">
        <f>#REF!</f>
        <v>#REF!</v>
      </c>
      <c r="PJM73" s="18" t="e">
        <f>#REF!</f>
        <v>#REF!</v>
      </c>
      <c r="PJQ73" s="18" t="e">
        <f>#REF!</f>
        <v>#REF!</v>
      </c>
      <c r="PJU73" s="18" t="e">
        <f>#REF!</f>
        <v>#REF!</v>
      </c>
      <c r="PJY73" s="18" t="e">
        <f>#REF!</f>
        <v>#REF!</v>
      </c>
      <c r="PKC73" s="18" t="e">
        <f>#REF!</f>
        <v>#REF!</v>
      </c>
      <c r="PKG73" s="18" t="e">
        <f>#REF!</f>
        <v>#REF!</v>
      </c>
      <c r="PKK73" s="18" t="e">
        <f>#REF!</f>
        <v>#REF!</v>
      </c>
      <c r="PKO73" s="18" t="e">
        <f>#REF!</f>
        <v>#REF!</v>
      </c>
      <c r="PKS73" s="18" t="e">
        <f>#REF!</f>
        <v>#REF!</v>
      </c>
      <c r="PKW73" s="18" t="e">
        <f>#REF!</f>
        <v>#REF!</v>
      </c>
      <c r="PLA73" s="18" t="e">
        <f>#REF!</f>
        <v>#REF!</v>
      </c>
      <c r="PLE73" s="18" t="e">
        <f>#REF!</f>
        <v>#REF!</v>
      </c>
      <c r="PLI73" s="18" t="e">
        <f>#REF!</f>
        <v>#REF!</v>
      </c>
      <c r="PLM73" s="18" t="e">
        <f>#REF!</f>
        <v>#REF!</v>
      </c>
      <c r="PLQ73" s="18" t="e">
        <f>#REF!</f>
        <v>#REF!</v>
      </c>
      <c r="PLU73" s="18" t="e">
        <f>#REF!</f>
        <v>#REF!</v>
      </c>
      <c r="PLY73" s="18" t="e">
        <f>#REF!</f>
        <v>#REF!</v>
      </c>
      <c r="PMC73" s="18" t="e">
        <f>#REF!</f>
        <v>#REF!</v>
      </c>
      <c r="PMG73" s="18" t="e">
        <f>#REF!</f>
        <v>#REF!</v>
      </c>
      <c r="PMK73" s="18" t="e">
        <f>#REF!</f>
        <v>#REF!</v>
      </c>
      <c r="PMO73" s="18" t="e">
        <f>#REF!</f>
        <v>#REF!</v>
      </c>
      <c r="PMS73" s="18" t="e">
        <f>#REF!</f>
        <v>#REF!</v>
      </c>
      <c r="PMW73" s="18" t="e">
        <f>#REF!</f>
        <v>#REF!</v>
      </c>
      <c r="PNA73" s="18" t="e">
        <f>#REF!</f>
        <v>#REF!</v>
      </c>
      <c r="PNE73" s="18" t="e">
        <f>#REF!</f>
        <v>#REF!</v>
      </c>
      <c r="PNI73" s="18" t="e">
        <f>#REF!</f>
        <v>#REF!</v>
      </c>
      <c r="PNM73" s="18" t="e">
        <f>#REF!</f>
        <v>#REF!</v>
      </c>
      <c r="PNQ73" s="18" t="e">
        <f>#REF!</f>
        <v>#REF!</v>
      </c>
      <c r="PNU73" s="18" t="e">
        <f>#REF!</f>
        <v>#REF!</v>
      </c>
      <c r="PNY73" s="18" t="e">
        <f>#REF!</f>
        <v>#REF!</v>
      </c>
      <c r="POC73" s="18" t="e">
        <f>#REF!</f>
        <v>#REF!</v>
      </c>
      <c r="POG73" s="18" t="e">
        <f>#REF!</f>
        <v>#REF!</v>
      </c>
      <c r="POK73" s="18" t="e">
        <f>#REF!</f>
        <v>#REF!</v>
      </c>
      <c r="POO73" s="18" t="e">
        <f>#REF!</f>
        <v>#REF!</v>
      </c>
      <c r="POS73" s="18" t="e">
        <f>#REF!</f>
        <v>#REF!</v>
      </c>
      <c r="POW73" s="18" t="e">
        <f>#REF!</f>
        <v>#REF!</v>
      </c>
      <c r="PPA73" s="18" t="e">
        <f>#REF!</f>
        <v>#REF!</v>
      </c>
      <c r="PPE73" s="18" t="e">
        <f>#REF!</f>
        <v>#REF!</v>
      </c>
      <c r="PPI73" s="18" t="e">
        <f>#REF!</f>
        <v>#REF!</v>
      </c>
      <c r="PPM73" s="18" t="e">
        <f>#REF!</f>
        <v>#REF!</v>
      </c>
      <c r="PPQ73" s="18" t="e">
        <f>#REF!</f>
        <v>#REF!</v>
      </c>
      <c r="PPU73" s="18" t="e">
        <f>#REF!</f>
        <v>#REF!</v>
      </c>
      <c r="PPY73" s="18" t="e">
        <f>#REF!</f>
        <v>#REF!</v>
      </c>
      <c r="PQC73" s="18" t="e">
        <f>#REF!</f>
        <v>#REF!</v>
      </c>
      <c r="PQG73" s="18" t="e">
        <f>#REF!</f>
        <v>#REF!</v>
      </c>
      <c r="PQK73" s="18" t="e">
        <f>#REF!</f>
        <v>#REF!</v>
      </c>
      <c r="PQO73" s="18" t="e">
        <f>#REF!</f>
        <v>#REF!</v>
      </c>
      <c r="PQS73" s="18" t="e">
        <f>#REF!</f>
        <v>#REF!</v>
      </c>
      <c r="PQW73" s="18" t="e">
        <f>#REF!</f>
        <v>#REF!</v>
      </c>
      <c r="PRA73" s="18" t="e">
        <f>#REF!</f>
        <v>#REF!</v>
      </c>
      <c r="PRE73" s="18" t="e">
        <f>#REF!</f>
        <v>#REF!</v>
      </c>
      <c r="PRI73" s="18" t="e">
        <f>#REF!</f>
        <v>#REF!</v>
      </c>
      <c r="PRM73" s="18" t="e">
        <f>#REF!</f>
        <v>#REF!</v>
      </c>
      <c r="PRQ73" s="18" t="e">
        <f>#REF!</f>
        <v>#REF!</v>
      </c>
      <c r="PRU73" s="18" t="e">
        <f>#REF!</f>
        <v>#REF!</v>
      </c>
      <c r="PRY73" s="18" t="e">
        <f>#REF!</f>
        <v>#REF!</v>
      </c>
      <c r="PSC73" s="18" t="e">
        <f>#REF!</f>
        <v>#REF!</v>
      </c>
      <c r="PSG73" s="18" t="e">
        <f>#REF!</f>
        <v>#REF!</v>
      </c>
      <c r="PSK73" s="18" t="e">
        <f>#REF!</f>
        <v>#REF!</v>
      </c>
      <c r="PSO73" s="18" t="e">
        <f>#REF!</f>
        <v>#REF!</v>
      </c>
      <c r="PSS73" s="18" t="e">
        <f>#REF!</f>
        <v>#REF!</v>
      </c>
      <c r="PSW73" s="18" t="e">
        <f>#REF!</f>
        <v>#REF!</v>
      </c>
      <c r="PTA73" s="18" t="e">
        <f>#REF!</f>
        <v>#REF!</v>
      </c>
      <c r="PTE73" s="18" t="e">
        <f>#REF!</f>
        <v>#REF!</v>
      </c>
      <c r="PTI73" s="18" t="e">
        <f>#REF!</f>
        <v>#REF!</v>
      </c>
      <c r="PTM73" s="18" t="e">
        <f>#REF!</f>
        <v>#REF!</v>
      </c>
      <c r="PTQ73" s="18" t="e">
        <f>#REF!</f>
        <v>#REF!</v>
      </c>
      <c r="PTU73" s="18" t="e">
        <f>#REF!</f>
        <v>#REF!</v>
      </c>
      <c r="PTY73" s="18" t="e">
        <f>#REF!</f>
        <v>#REF!</v>
      </c>
      <c r="PUC73" s="18" t="e">
        <f>#REF!</f>
        <v>#REF!</v>
      </c>
      <c r="PUG73" s="18" t="e">
        <f>#REF!</f>
        <v>#REF!</v>
      </c>
      <c r="PUK73" s="18" t="e">
        <f>#REF!</f>
        <v>#REF!</v>
      </c>
      <c r="PUO73" s="18" t="e">
        <f>#REF!</f>
        <v>#REF!</v>
      </c>
      <c r="PUS73" s="18" t="e">
        <f>#REF!</f>
        <v>#REF!</v>
      </c>
      <c r="PUW73" s="18" t="e">
        <f>#REF!</f>
        <v>#REF!</v>
      </c>
      <c r="PVA73" s="18" t="e">
        <f>#REF!</f>
        <v>#REF!</v>
      </c>
      <c r="PVE73" s="18" t="e">
        <f>#REF!</f>
        <v>#REF!</v>
      </c>
      <c r="PVI73" s="18" t="e">
        <f>#REF!</f>
        <v>#REF!</v>
      </c>
      <c r="PVM73" s="18" t="e">
        <f>#REF!</f>
        <v>#REF!</v>
      </c>
      <c r="PVQ73" s="18" t="e">
        <f>#REF!</f>
        <v>#REF!</v>
      </c>
      <c r="PVU73" s="18" t="e">
        <f>#REF!</f>
        <v>#REF!</v>
      </c>
      <c r="PVY73" s="18" t="e">
        <f>#REF!</f>
        <v>#REF!</v>
      </c>
      <c r="PWC73" s="18" t="e">
        <f>#REF!</f>
        <v>#REF!</v>
      </c>
      <c r="PWG73" s="18" t="e">
        <f>#REF!</f>
        <v>#REF!</v>
      </c>
      <c r="PWK73" s="18" t="e">
        <f>#REF!</f>
        <v>#REF!</v>
      </c>
      <c r="PWO73" s="18" t="e">
        <f>#REF!</f>
        <v>#REF!</v>
      </c>
      <c r="PWS73" s="18" t="e">
        <f>#REF!</f>
        <v>#REF!</v>
      </c>
      <c r="PWW73" s="18" t="e">
        <f>#REF!</f>
        <v>#REF!</v>
      </c>
      <c r="PXA73" s="18" t="e">
        <f>#REF!</f>
        <v>#REF!</v>
      </c>
      <c r="PXE73" s="18" t="e">
        <f>#REF!</f>
        <v>#REF!</v>
      </c>
      <c r="PXI73" s="18" t="e">
        <f>#REF!</f>
        <v>#REF!</v>
      </c>
      <c r="PXM73" s="18" t="e">
        <f>#REF!</f>
        <v>#REF!</v>
      </c>
      <c r="PXQ73" s="18" t="e">
        <f>#REF!</f>
        <v>#REF!</v>
      </c>
      <c r="PXU73" s="18" t="e">
        <f>#REF!</f>
        <v>#REF!</v>
      </c>
      <c r="PXY73" s="18" t="e">
        <f>#REF!</f>
        <v>#REF!</v>
      </c>
      <c r="PYC73" s="18" t="e">
        <f>#REF!</f>
        <v>#REF!</v>
      </c>
      <c r="PYG73" s="18" t="e">
        <f>#REF!</f>
        <v>#REF!</v>
      </c>
      <c r="PYK73" s="18" t="e">
        <f>#REF!</f>
        <v>#REF!</v>
      </c>
      <c r="PYO73" s="18" t="e">
        <f>#REF!</f>
        <v>#REF!</v>
      </c>
      <c r="PYS73" s="18" t="e">
        <f>#REF!</f>
        <v>#REF!</v>
      </c>
      <c r="PYW73" s="18" t="e">
        <f>#REF!</f>
        <v>#REF!</v>
      </c>
      <c r="PZA73" s="18" t="e">
        <f>#REF!</f>
        <v>#REF!</v>
      </c>
      <c r="PZE73" s="18" t="e">
        <f>#REF!</f>
        <v>#REF!</v>
      </c>
      <c r="PZI73" s="18" t="e">
        <f>#REF!</f>
        <v>#REF!</v>
      </c>
      <c r="PZM73" s="18" t="e">
        <f>#REF!</f>
        <v>#REF!</v>
      </c>
      <c r="PZQ73" s="18" t="e">
        <f>#REF!</f>
        <v>#REF!</v>
      </c>
      <c r="PZU73" s="18" t="e">
        <f>#REF!</f>
        <v>#REF!</v>
      </c>
      <c r="PZY73" s="18" t="e">
        <f>#REF!</f>
        <v>#REF!</v>
      </c>
      <c r="QAC73" s="18" t="e">
        <f>#REF!</f>
        <v>#REF!</v>
      </c>
      <c r="QAG73" s="18" t="e">
        <f>#REF!</f>
        <v>#REF!</v>
      </c>
      <c r="QAK73" s="18" t="e">
        <f>#REF!</f>
        <v>#REF!</v>
      </c>
      <c r="QAO73" s="18" t="e">
        <f>#REF!</f>
        <v>#REF!</v>
      </c>
      <c r="QAS73" s="18" t="e">
        <f>#REF!</f>
        <v>#REF!</v>
      </c>
      <c r="QAW73" s="18" t="e">
        <f>#REF!</f>
        <v>#REF!</v>
      </c>
      <c r="QBA73" s="18" t="e">
        <f>#REF!</f>
        <v>#REF!</v>
      </c>
      <c r="QBE73" s="18" t="e">
        <f>#REF!</f>
        <v>#REF!</v>
      </c>
      <c r="QBI73" s="18" t="e">
        <f>#REF!</f>
        <v>#REF!</v>
      </c>
      <c r="QBM73" s="18" t="e">
        <f>#REF!</f>
        <v>#REF!</v>
      </c>
      <c r="QBQ73" s="18" t="e">
        <f>#REF!</f>
        <v>#REF!</v>
      </c>
      <c r="QBU73" s="18" t="e">
        <f>#REF!</f>
        <v>#REF!</v>
      </c>
      <c r="QBY73" s="18" t="e">
        <f>#REF!</f>
        <v>#REF!</v>
      </c>
      <c r="QCC73" s="18" t="e">
        <f>#REF!</f>
        <v>#REF!</v>
      </c>
      <c r="QCG73" s="18" t="e">
        <f>#REF!</f>
        <v>#REF!</v>
      </c>
      <c r="QCK73" s="18" t="e">
        <f>#REF!</f>
        <v>#REF!</v>
      </c>
      <c r="QCO73" s="18" t="e">
        <f>#REF!</f>
        <v>#REF!</v>
      </c>
      <c r="QCS73" s="18" t="e">
        <f>#REF!</f>
        <v>#REF!</v>
      </c>
      <c r="QCW73" s="18" t="e">
        <f>#REF!</f>
        <v>#REF!</v>
      </c>
      <c r="QDA73" s="18" t="e">
        <f>#REF!</f>
        <v>#REF!</v>
      </c>
      <c r="QDE73" s="18" t="e">
        <f>#REF!</f>
        <v>#REF!</v>
      </c>
      <c r="QDI73" s="18" t="e">
        <f>#REF!</f>
        <v>#REF!</v>
      </c>
      <c r="QDM73" s="18" t="e">
        <f>#REF!</f>
        <v>#REF!</v>
      </c>
      <c r="QDQ73" s="18" t="e">
        <f>#REF!</f>
        <v>#REF!</v>
      </c>
      <c r="QDU73" s="18" t="e">
        <f>#REF!</f>
        <v>#REF!</v>
      </c>
      <c r="QDY73" s="18" t="e">
        <f>#REF!</f>
        <v>#REF!</v>
      </c>
      <c r="QEC73" s="18" t="e">
        <f>#REF!</f>
        <v>#REF!</v>
      </c>
      <c r="QEG73" s="18" t="e">
        <f>#REF!</f>
        <v>#REF!</v>
      </c>
      <c r="QEK73" s="18" t="e">
        <f>#REF!</f>
        <v>#REF!</v>
      </c>
      <c r="QEO73" s="18" t="e">
        <f>#REF!</f>
        <v>#REF!</v>
      </c>
      <c r="QES73" s="18" t="e">
        <f>#REF!</f>
        <v>#REF!</v>
      </c>
      <c r="QEW73" s="18" t="e">
        <f>#REF!</f>
        <v>#REF!</v>
      </c>
      <c r="QFA73" s="18" t="e">
        <f>#REF!</f>
        <v>#REF!</v>
      </c>
      <c r="QFE73" s="18" t="e">
        <f>#REF!</f>
        <v>#REF!</v>
      </c>
      <c r="QFI73" s="18" t="e">
        <f>#REF!</f>
        <v>#REF!</v>
      </c>
      <c r="QFM73" s="18" t="e">
        <f>#REF!</f>
        <v>#REF!</v>
      </c>
      <c r="QFQ73" s="18" t="e">
        <f>#REF!</f>
        <v>#REF!</v>
      </c>
      <c r="QFU73" s="18" t="e">
        <f>#REF!</f>
        <v>#REF!</v>
      </c>
      <c r="QFY73" s="18" t="e">
        <f>#REF!</f>
        <v>#REF!</v>
      </c>
      <c r="QGC73" s="18" t="e">
        <f>#REF!</f>
        <v>#REF!</v>
      </c>
      <c r="QGG73" s="18" t="e">
        <f>#REF!</f>
        <v>#REF!</v>
      </c>
      <c r="QGK73" s="18" t="e">
        <f>#REF!</f>
        <v>#REF!</v>
      </c>
      <c r="QGO73" s="18" t="e">
        <f>#REF!</f>
        <v>#REF!</v>
      </c>
      <c r="QGS73" s="18" t="e">
        <f>#REF!</f>
        <v>#REF!</v>
      </c>
      <c r="QGW73" s="18" t="e">
        <f>#REF!</f>
        <v>#REF!</v>
      </c>
      <c r="QHA73" s="18" t="e">
        <f>#REF!</f>
        <v>#REF!</v>
      </c>
      <c r="QHE73" s="18" t="e">
        <f>#REF!</f>
        <v>#REF!</v>
      </c>
      <c r="QHI73" s="18" t="e">
        <f>#REF!</f>
        <v>#REF!</v>
      </c>
      <c r="QHM73" s="18" t="e">
        <f>#REF!</f>
        <v>#REF!</v>
      </c>
      <c r="QHQ73" s="18" t="e">
        <f>#REF!</f>
        <v>#REF!</v>
      </c>
      <c r="QHU73" s="18" t="e">
        <f>#REF!</f>
        <v>#REF!</v>
      </c>
      <c r="QHY73" s="18" t="e">
        <f>#REF!</f>
        <v>#REF!</v>
      </c>
      <c r="QIC73" s="18" t="e">
        <f>#REF!</f>
        <v>#REF!</v>
      </c>
      <c r="QIG73" s="18" t="e">
        <f>#REF!</f>
        <v>#REF!</v>
      </c>
      <c r="QIK73" s="18" t="e">
        <f>#REF!</f>
        <v>#REF!</v>
      </c>
      <c r="QIO73" s="18" t="e">
        <f>#REF!</f>
        <v>#REF!</v>
      </c>
      <c r="QIS73" s="18" t="e">
        <f>#REF!</f>
        <v>#REF!</v>
      </c>
      <c r="QIW73" s="18" t="e">
        <f>#REF!</f>
        <v>#REF!</v>
      </c>
      <c r="QJA73" s="18" t="e">
        <f>#REF!</f>
        <v>#REF!</v>
      </c>
      <c r="QJE73" s="18" t="e">
        <f>#REF!</f>
        <v>#REF!</v>
      </c>
      <c r="QJI73" s="18" t="e">
        <f>#REF!</f>
        <v>#REF!</v>
      </c>
      <c r="QJM73" s="18" t="e">
        <f>#REF!</f>
        <v>#REF!</v>
      </c>
      <c r="QJQ73" s="18" t="e">
        <f>#REF!</f>
        <v>#REF!</v>
      </c>
      <c r="QJU73" s="18" t="e">
        <f>#REF!</f>
        <v>#REF!</v>
      </c>
      <c r="QJY73" s="18" t="e">
        <f>#REF!</f>
        <v>#REF!</v>
      </c>
      <c r="QKC73" s="18" t="e">
        <f>#REF!</f>
        <v>#REF!</v>
      </c>
      <c r="QKG73" s="18" t="e">
        <f>#REF!</f>
        <v>#REF!</v>
      </c>
      <c r="QKK73" s="18" t="e">
        <f>#REF!</f>
        <v>#REF!</v>
      </c>
      <c r="QKO73" s="18" t="e">
        <f>#REF!</f>
        <v>#REF!</v>
      </c>
      <c r="QKS73" s="18" t="e">
        <f>#REF!</f>
        <v>#REF!</v>
      </c>
      <c r="QKW73" s="18" t="e">
        <f>#REF!</f>
        <v>#REF!</v>
      </c>
      <c r="QLA73" s="18" t="e">
        <f>#REF!</f>
        <v>#REF!</v>
      </c>
      <c r="QLE73" s="18" t="e">
        <f>#REF!</f>
        <v>#REF!</v>
      </c>
      <c r="QLI73" s="18" t="e">
        <f>#REF!</f>
        <v>#REF!</v>
      </c>
      <c r="QLM73" s="18" t="e">
        <f>#REF!</f>
        <v>#REF!</v>
      </c>
      <c r="QLQ73" s="18" t="e">
        <f>#REF!</f>
        <v>#REF!</v>
      </c>
      <c r="QLU73" s="18" t="e">
        <f>#REF!</f>
        <v>#REF!</v>
      </c>
      <c r="QLY73" s="18" t="e">
        <f>#REF!</f>
        <v>#REF!</v>
      </c>
      <c r="QMC73" s="18" t="e">
        <f>#REF!</f>
        <v>#REF!</v>
      </c>
      <c r="QMG73" s="18" t="e">
        <f>#REF!</f>
        <v>#REF!</v>
      </c>
      <c r="QMK73" s="18" t="e">
        <f>#REF!</f>
        <v>#REF!</v>
      </c>
      <c r="QMO73" s="18" t="e">
        <f>#REF!</f>
        <v>#REF!</v>
      </c>
      <c r="QMS73" s="18" t="e">
        <f>#REF!</f>
        <v>#REF!</v>
      </c>
      <c r="QMW73" s="18" t="e">
        <f>#REF!</f>
        <v>#REF!</v>
      </c>
      <c r="QNA73" s="18" t="e">
        <f>#REF!</f>
        <v>#REF!</v>
      </c>
      <c r="QNE73" s="18" t="e">
        <f>#REF!</f>
        <v>#REF!</v>
      </c>
      <c r="QNI73" s="18" t="e">
        <f>#REF!</f>
        <v>#REF!</v>
      </c>
      <c r="QNM73" s="18" t="e">
        <f>#REF!</f>
        <v>#REF!</v>
      </c>
      <c r="QNQ73" s="18" t="e">
        <f>#REF!</f>
        <v>#REF!</v>
      </c>
      <c r="QNU73" s="18" t="e">
        <f>#REF!</f>
        <v>#REF!</v>
      </c>
      <c r="QNY73" s="18" t="e">
        <f>#REF!</f>
        <v>#REF!</v>
      </c>
      <c r="QOC73" s="18" t="e">
        <f>#REF!</f>
        <v>#REF!</v>
      </c>
      <c r="QOG73" s="18" t="e">
        <f>#REF!</f>
        <v>#REF!</v>
      </c>
      <c r="QOK73" s="18" t="e">
        <f>#REF!</f>
        <v>#REF!</v>
      </c>
      <c r="QOO73" s="18" t="e">
        <f>#REF!</f>
        <v>#REF!</v>
      </c>
      <c r="QOS73" s="18" t="e">
        <f>#REF!</f>
        <v>#REF!</v>
      </c>
      <c r="QOW73" s="18" t="e">
        <f>#REF!</f>
        <v>#REF!</v>
      </c>
      <c r="QPA73" s="18" t="e">
        <f>#REF!</f>
        <v>#REF!</v>
      </c>
      <c r="QPE73" s="18" t="e">
        <f>#REF!</f>
        <v>#REF!</v>
      </c>
      <c r="QPI73" s="18" t="e">
        <f>#REF!</f>
        <v>#REF!</v>
      </c>
      <c r="QPM73" s="18" t="e">
        <f>#REF!</f>
        <v>#REF!</v>
      </c>
      <c r="QPQ73" s="18" t="e">
        <f>#REF!</f>
        <v>#REF!</v>
      </c>
      <c r="QPU73" s="18" t="e">
        <f>#REF!</f>
        <v>#REF!</v>
      </c>
      <c r="QPY73" s="18" t="e">
        <f>#REF!</f>
        <v>#REF!</v>
      </c>
      <c r="QQC73" s="18" t="e">
        <f>#REF!</f>
        <v>#REF!</v>
      </c>
      <c r="QQG73" s="18" t="e">
        <f>#REF!</f>
        <v>#REF!</v>
      </c>
      <c r="QQK73" s="18" t="e">
        <f>#REF!</f>
        <v>#REF!</v>
      </c>
      <c r="QQO73" s="18" t="e">
        <f>#REF!</f>
        <v>#REF!</v>
      </c>
      <c r="QQS73" s="18" t="e">
        <f>#REF!</f>
        <v>#REF!</v>
      </c>
      <c r="QQW73" s="18" t="e">
        <f>#REF!</f>
        <v>#REF!</v>
      </c>
      <c r="QRA73" s="18" t="e">
        <f>#REF!</f>
        <v>#REF!</v>
      </c>
      <c r="QRE73" s="18" t="e">
        <f>#REF!</f>
        <v>#REF!</v>
      </c>
      <c r="QRI73" s="18" t="e">
        <f>#REF!</f>
        <v>#REF!</v>
      </c>
      <c r="QRM73" s="18" t="e">
        <f>#REF!</f>
        <v>#REF!</v>
      </c>
      <c r="QRQ73" s="18" t="e">
        <f>#REF!</f>
        <v>#REF!</v>
      </c>
      <c r="QRU73" s="18" t="e">
        <f>#REF!</f>
        <v>#REF!</v>
      </c>
      <c r="QRY73" s="18" t="e">
        <f>#REF!</f>
        <v>#REF!</v>
      </c>
      <c r="QSC73" s="18" t="e">
        <f>#REF!</f>
        <v>#REF!</v>
      </c>
      <c r="QSG73" s="18" t="e">
        <f>#REF!</f>
        <v>#REF!</v>
      </c>
      <c r="QSK73" s="18" t="e">
        <f>#REF!</f>
        <v>#REF!</v>
      </c>
      <c r="QSO73" s="18" t="e">
        <f>#REF!</f>
        <v>#REF!</v>
      </c>
      <c r="QSS73" s="18" t="e">
        <f>#REF!</f>
        <v>#REF!</v>
      </c>
      <c r="QSW73" s="18" t="e">
        <f>#REF!</f>
        <v>#REF!</v>
      </c>
      <c r="QTA73" s="18" t="e">
        <f>#REF!</f>
        <v>#REF!</v>
      </c>
      <c r="QTE73" s="18" t="e">
        <f>#REF!</f>
        <v>#REF!</v>
      </c>
      <c r="QTI73" s="18" t="e">
        <f>#REF!</f>
        <v>#REF!</v>
      </c>
      <c r="QTM73" s="18" t="e">
        <f>#REF!</f>
        <v>#REF!</v>
      </c>
      <c r="QTQ73" s="18" t="e">
        <f>#REF!</f>
        <v>#REF!</v>
      </c>
      <c r="QTU73" s="18" t="e">
        <f>#REF!</f>
        <v>#REF!</v>
      </c>
      <c r="QTY73" s="18" t="e">
        <f>#REF!</f>
        <v>#REF!</v>
      </c>
      <c r="QUC73" s="18" t="e">
        <f>#REF!</f>
        <v>#REF!</v>
      </c>
      <c r="QUG73" s="18" t="e">
        <f>#REF!</f>
        <v>#REF!</v>
      </c>
      <c r="QUK73" s="18" t="e">
        <f>#REF!</f>
        <v>#REF!</v>
      </c>
      <c r="QUO73" s="18" t="e">
        <f>#REF!</f>
        <v>#REF!</v>
      </c>
      <c r="QUS73" s="18" t="e">
        <f>#REF!</f>
        <v>#REF!</v>
      </c>
      <c r="QUW73" s="18" t="e">
        <f>#REF!</f>
        <v>#REF!</v>
      </c>
      <c r="QVA73" s="18" t="e">
        <f>#REF!</f>
        <v>#REF!</v>
      </c>
      <c r="QVE73" s="18" t="e">
        <f>#REF!</f>
        <v>#REF!</v>
      </c>
      <c r="QVI73" s="18" t="e">
        <f>#REF!</f>
        <v>#REF!</v>
      </c>
      <c r="QVM73" s="18" t="e">
        <f>#REF!</f>
        <v>#REF!</v>
      </c>
      <c r="QVQ73" s="18" t="e">
        <f>#REF!</f>
        <v>#REF!</v>
      </c>
      <c r="QVU73" s="18" t="e">
        <f>#REF!</f>
        <v>#REF!</v>
      </c>
      <c r="QVY73" s="18" t="e">
        <f>#REF!</f>
        <v>#REF!</v>
      </c>
      <c r="QWC73" s="18" t="e">
        <f>#REF!</f>
        <v>#REF!</v>
      </c>
      <c r="QWG73" s="18" t="e">
        <f>#REF!</f>
        <v>#REF!</v>
      </c>
      <c r="QWK73" s="18" t="e">
        <f>#REF!</f>
        <v>#REF!</v>
      </c>
      <c r="QWO73" s="18" t="e">
        <f>#REF!</f>
        <v>#REF!</v>
      </c>
      <c r="QWS73" s="18" t="e">
        <f>#REF!</f>
        <v>#REF!</v>
      </c>
      <c r="QWW73" s="18" t="e">
        <f>#REF!</f>
        <v>#REF!</v>
      </c>
      <c r="QXA73" s="18" t="e">
        <f>#REF!</f>
        <v>#REF!</v>
      </c>
      <c r="QXE73" s="18" t="e">
        <f>#REF!</f>
        <v>#REF!</v>
      </c>
      <c r="QXI73" s="18" t="e">
        <f>#REF!</f>
        <v>#REF!</v>
      </c>
      <c r="QXM73" s="18" t="e">
        <f>#REF!</f>
        <v>#REF!</v>
      </c>
      <c r="QXQ73" s="18" t="e">
        <f>#REF!</f>
        <v>#REF!</v>
      </c>
      <c r="QXU73" s="18" t="e">
        <f>#REF!</f>
        <v>#REF!</v>
      </c>
      <c r="QXY73" s="18" t="e">
        <f>#REF!</f>
        <v>#REF!</v>
      </c>
      <c r="QYC73" s="18" t="e">
        <f>#REF!</f>
        <v>#REF!</v>
      </c>
      <c r="QYG73" s="18" t="e">
        <f>#REF!</f>
        <v>#REF!</v>
      </c>
      <c r="QYK73" s="18" t="e">
        <f>#REF!</f>
        <v>#REF!</v>
      </c>
      <c r="QYO73" s="18" t="e">
        <f>#REF!</f>
        <v>#REF!</v>
      </c>
      <c r="QYS73" s="18" t="e">
        <f>#REF!</f>
        <v>#REF!</v>
      </c>
      <c r="QYW73" s="18" t="e">
        <f>#REF!</f>
        <v>#REF!</v>
      </c>
      <c r="QZA73" s="18" t="e">
        <f>#REF!</f>
        <v>#REF!</v>
      </c>
      <c r="QZE73" s="18" t="e">
        <f>#REF!</f>
        <v>#REF!</v>
      </c>
      <c r="QZI73" s="18" t="e">
        <f>#REF!</f>
        <v>#REF!</v>
      </c>
      <c r="QZM73" s="18" t="e">
        <f>#REF!</f>
        <v>#REF!</v>
      </c>
      <c r="QZQ73" s="18" t="e">
        <f>#REF!</f>
        <v>#REF!</v>
      </c>
      <c r="QZU73" s="18" t="e">
        <f>#REF!</f>
        <v>#REF!</v>
      </c>
      <c r="QZY73" s="18" t="e">
        <f>#REF!</f>
        <v>#REF!</v>
      </c>
      <c r="RAC73" s="18" t="e">
        <f>#REF!</f>
        <v>#REF!</v>
      </c>
      <c r="RAG73" s="18" t="e">
        <f>#REF!</f>
        <v>#REF!</v>
      </c>
      <c r="RAK73" s="18" t="e">
        <f>#REF!</f>
        <v>#REF!</v>
      </c>
      <c r="RAO73" s="18" t="e">
        <f>#REF!</f>
        <v>#REF!</v>
      </c>
      <c r="RAS73" s="18" t="e">
        <f>#REF!</f>
        <v>#REF!</v>
      </c>
      <c r="RAW73" s="18" t="e">
        <f>#REF!</f>
        <v>#REF!</v>
      </c>
      <c r="RBA73" s="18" t="e">
        <f>#REF!</f>
        <v>#REF!</v>
      </c>
      <c r="RBE73" s="18" t="e">
        <f>#REF!</f>
        <v>#REF!</v>
      </c>
      <c r="RBI73" s="18" t="e">
        <f>#REF!</f>
        <v>#REF!</v>
      </c>
      <c r="RBM73" s="18" t="e">
        <f>#REF!</f>
        <v>#REF!</v>
      </c>
      <c r="RBQ73" s="18" t="e">
        <f>#REF!</f>
        <v>#REF!</v>
      </c>
      <c r="RBU73" s="18" t="e">
        <f>#REF!</f>
        <v>#REF!</v>
      </c>
      <c r="RBY73" s="18" t="e">
        <f>#REF!</f>
        <v>#REF!</v>
      </c>
      <c r="RCC73" s="18" t="e">
        <f>#REF!</f>
        <v>#REF!</v>
      </c>
      <c r="RCG73" s="18" t="e">
        <f>#REF!</f>
        <v>#REF!</v>
      </c>
      <c r="RCK73" s="18" t="e">
        <f>#REF!</f>
        <v>#REF!</v>
      </c>
      <c r="RCO73" s="18" t="e">
        <f>#REF!</f>
        <v>#REF!</v>
      </c>
      <c r="RCS73" s="18" t="e">
        <f>#REF!</f>
        <v>#REF!</v>
      </c>
      <c r="RCW73" s="18" t="e">
        <f>#REF!</f>
        <v>#REF!</v>
      </c>
      <c r="RDA73" s="18" t="e">
        <f>#REF!</f>
        <v>#REF!</v>
      </c>
      <c r="RDE73" s="18" t="e">
        <f>#REF!</f>
        <v>#REF!</v>
      </c>
      <c r="RDI73" s="18" t="e">
        <f>#REF!</f>
        <v>#REF!</v>
      </c>
      <c r="RDM73" s="18" t="e">
        <f>#REF!</f>
        <v>#REF!</v>
      </c>
      <c r="RDQ73" s="18" t="e">
        <f>#REF!</f>
        <v>#REF!</v>
      </c>
      <c r="RDU73" s="18" t="e">
        <f>#REF!</f>
        <v>#REF!</v>
      </c>
      <c r="RDY73" s="18" t="e">
        <f>#REF!</f>
        <v>#REF!</v>
      </c>
      <c r="REC73" s="18" t="e">
        <f>#REF!</f>
        <v>#REF!</v>
      </c>
      <c r="REG73" s="18" t="e">
        <f>#REF!</f>
        <v>#REF!</v>
      </c>
      <c r="REK73" s="18" t="e">
        <f>#REF!</f>
        <v>#REF!</v>
      </c>
      <c r="REO73" s="18" t="e">
        <f>#REF!</f>
        <v>#REF!</v>
      </c>
      <c r="RES73" s="18" t="e">
        <f>#REF!</f>
        <v>#REF!</v>
      </c>
      <c r="REW73" s="18" t="e">
        <f>#REF!</f>
        <v>#REF!</v>
      </c>
      <c r="RFA73" s="18" t="e">
        <f>#REF!</f>
        <v>#REF!</v>
      </c>
      <c r="RFE73" s="18" t="e">
        <f>#REF!</f>
        <v>#REF!</v>
      </c>
      <c r="RFI73" s="18" t="e">
        <f>#REF!</f>
        <v>#REF!</v>
      </c>
      <c r="RFM73" s="18" t="e">
        <f>#REF!</f>
        <v>#REF!</v>
      </c>
      <c r="RFQ73" s="18" t="e">
        <f>#REF!</f>
        <v>#REF!</v>
      </c>
      <c r="RFU73" s="18" t="e">
        <f>#REF!</f>
        <v>#REF!</v>
      </c>
      <c r="RFY73" s="18" t="e">
        <f>#REF!</f>
        <v>#REF!</v>
      </c>
      <c r="RGC73" s="18" t="e">
        <f>#REF!</f>
        <v>#REF!</v>
      </c>
      <c r="RGG73" s="18" t="e">
        <f>#REF!</f>
        <v>#REF!</v>
      </c>
      <c r="RGK73" s="18" t="e">
        <f>#REF!</f>
        <v>#REF!</v>
      </c>
      <c r="RGO73" s="18" t="e">
        <f>#REF!</f>
        <v>#REF!</v>
      </c>
      <c r="RGS73" s="18" t="e">
        <f>#REF!</f>
        <v>#REF!</v>
      </c>
      <c r="RGW73" s="18" t="e">
        <f>#REF!</f>
        <v>#REF!</v>
      </c>
      <c r="RHA73" s="18" t="e">
        <f>#REF!</f>
        <v>#REF!</v>
      </c>
      <c r="RHE73" s="18" t="e">
        <f>#REF!</f>
        <v>#REF!</v>
      </c>
      <c r="RHI73" s="18" t="e">
        <f>#REF!</f>
        <v>#REF!</v>
      </c>
      <c r="RHM73" s="18" t="e">
        <f>#REF!</f>
        <v>#REF!</v>
      </c>
      <c r="RHQ73" s="18" t="e">
        <f>#REF!</f>
        <v>#REF!</v>
      </c>
      <c r="RHU73" s="18" t="e">
        <f>#REF!</f>
        <v>#REF!</v>
      </c>
      <c r="RHY73" s="18" t="e">
        <f>#REF!</f>
        <v>#REF!</v>
      </c>
      <c r="RIC73" s="18" t="e">
        <f>#REF!</f>
        <v>#REF!</v>
      </c>
      <c r="RIG73" s="18" t="e">
        <f>#REF!</f>
        <v>#REF!</v>
      </c>
      <c r="RIK73" s="18" t="e">
        <f>#REF!</f>
        <v>#REF!</v>
      </c>
      <c r="RIO73" s="18" t="e">
        <f>#REF!</f>
        <v>#REF!</v>
      </c>
      <c r="RIS73" s="18" t="e">
        <f>#REF!</f>
        <v>#REF!</v>
      </c>
      <c r="RIW73" s="18" t="e">
        <f>#REF!</f>
        <v>#REF!</v>
      </c>
      <c r="RJA73" s="18" t="e">
        <f>#REF!</f>
        <v>#REF!</v>
      </c>
      <c r="RJE73" s="18" t="e">
        <f>#REF!</f>
        <v>#REF!</v>
      </c>
      <c r="RJI73" s="18" t="e">
        <f>#REF!</f>
        <v>#REF!</v>
      </c>
      <c r="RJM73" s="18" t="e">
        <f>#REF!</f>
        <v>#REF!</v>
      </c>
      <c r="RJQ73" s="18" t="e">
        <f>#REF!</f>
        <v>#REF!</v>
      </c>
      <c r="RJU73" s="18" t="e">
        <f>#REF!</f>
        <v>#REF!</v>
      </c>
      <c r="RJY73" s="18" t="e">
        <f>#REF!</f>
        <v>#REF!</v>
      </c>
      <c r="RKC73" s="18" t="e">
        <f>#REF!</f>
        <v>#REF!</v>
      </c>
      <c r="RKG73" s="18" t="e">
        <f>#REF!</f>
        <v>#REF!</v>
      </c>
      <c r="RKK73" s="18" t="e">
        <f>#REF!</f>
        <v>#REF!</v>
      </c>
      <c r="RKO73" s="18" t="e">
        <f>#REF!</f>
        <v>#REF!</v>
      </c>
      <c r="RKS73" s="18" t="e">
        <f>#REF!</f>
        <v>#REF!</v>
      </c>
      <c r="RKW73" s="18" t="e">
        <f>#REF!</f>
        <v>#REF!</v>
      </c>
      <c r="RLA73" s="18" t="e">
        <f>#REF!</f>
        <v>#REF!</v>
      </c>
      <c r="RLE73" s="18" t="e">
        <f>#REF!</f>
        <v>#REF!</v>
      </c>
      <c r="RLI73" s="18" t="e">
        <f>#REF!</f>
        <v>#REF!</v>
      </c>
      <c r="RLM73" s="18" t="e">
        <f>#REF!</f>
        <v>#REF!</v>
      </c>
      <c r="RLQ73" s="18" t="e">
        <f>#REF!</f>
        <v>#REF!</v>
      </c>
      <c r="RLU73" s="18" t="e">
        <f>#REF!</f>
        <v>#REF!</v>
      </c>
      <c r="RLY73" s="18" t="e">
        <f>#REF!</f>
        <v>#REF!</v>
      </c>
      <c r="RMC73" s="18" t="e">
        <f>#REF!</f>
        <v>#REF!</v>
      </c>
      <c r="RMG73" s="18" t="e">
        <f>#REF!</f>
        <v>#REF!</v>
      </c>
      <c r="RMK73" s="18" t="e">
        <f>#REF!</f>
        <v>#REF!</v>
      </c>
      <c r="RMO73" s="18" t="e">
        <f>#REF!</f>
        <v>#REF!</v>
      </c>
      <c r="RMS73" s="18" t="e">
        <f>#REF!</f>
        <v>#REF!</v>
      </c>
      <c r="RMW73" s="18" t="e">
        <f>#REF!</f>
        <v>#REF!</v>
      </c>
      <c r="RNA73" s="18" t="e">
        <f>#REF!</f>
        <v>#REF!</v>
      </c>
      <c r="RNE73" s="18" t="e">
        <f>#REF!</f>
        <v>#REF!</v>
      </c>
      <c r="RNI73" s="18" t="e">
        <f>#REF!</f>
        <v>#REF!</v>
      </c>
      <c r="RNM73" s="18" t="e">
        <f>#REF!</f>
        <v>#REF!</v>
      </c>
      <c r="RNQ73" s="18" t="e">
        <f>#REF!</f>
        <v>#REF!</v>
      </c>
      <c r="RNU73" s="18" t="e">
        <f>#REF!</f>
        <v>#REF!</v>
      </c>
      <c r="RNY73" s="18" t="e">
        <f>#REF!</f>
        <v>#REF!</v>
      </c>
      <c r="ROC73" s="18" t="e">
        <f>#REF!</f>
        <v>#REF!</v>
      </c>
      <c r="ROG73" s="18" t="e">
        <f>#REF!</f>
        <v>#REF!</v>
      </c>
      <c r="ROK73" s="18" t="e">
        <f>#REF!</f>
        <v>#REF!</v>
      </c>
      <c r="ROO73" s="18" t="e">
        <f>#REF!</f>
        <v>#REF!</v>
      </c>
      <c r="ROS73" s="18" t="e">
        <f>#REF!</f>
        <v>#REF!</v>
      </c>
      <c r="ROW73" s="18" t="e">
        <f>#REF!</f>
        <v>#REF!</v>
      </c>
      <c r="RPA73" s="18" t="e">
        <f>#REF!</f>
        <v>#REF!</v>
      </c>
      <c r="RPE73" s="18" t="e">
        <f>#REF!</f>
        <v>#REF!</v>
      </c>
      <c r="RPI73" s="18" t="e">
        <f>#REF!</f>
        <v>#REF!</v>
      </c>
      <c r="RPM73" s="18" t="e">
        <f>#REF!</f>
        <v>#REF!</v>
      </c>
      <c r="RPQ73" s="18" t="e">
        <f>#REF!</f>
        <v>#REF!</v>
      </c>
      <c r="RPU73" s="18" t="e">
        <f>#REF!</f>
        <v>#REF!</v>
      </c>
      <c r="RPY73" s="18" t="e">
        <f>#REF!</f>
        <v>#REF!</v>
      </c>
      <c r="RQC73" s="18" t="e">
        <f>#REF!</f>
        <v>#REF!</v>
      </c>
      <c r="RQG73" s="18" t="e">
        <f>#REF!</f>
        <v>#REF!</v>
      </c>
      <c r="RQK73" s="18" t="e">
        <f>#REF!</f>
        <v>#REF!</v>
      </c>
      <c r="RQO73" s="18" t="e">
        <f>#REF!</f>
        <v>#REF!</v>
      </c>
      <c r="RQS73" s="18" t="e">
        <f>#REF!</f>
        <v>#REF!</v>
      </c>
      <c r="RQW73" s="18" t="e">
        <f>#REF!</f>
        <v>#REF!</v>
      </c>
      <c r="RRA73" s="18" t="e">
        <f>#REF!</f>
        <v>#REF!</v>
      </c>
      <c r="RRE73" s="18" t="e">
        <f>#REF!</f>
        <v>#REF!</v>
      </c>
      <c r="RRI73" s="18" t="e">
        <f>#REF!</f>
        <v>#REF!</v>
      </c>
      <c r="RRM73" s="18" t="e">
        <f>#REF!</f>
        <v>#REF!</v>
      </c>
      <c r="RRQ73" s="18" t="e">
        <f>#REF!</f>
        <v>#REF!</v>
      </c>
      <c r="RRU73" s="18" t="e">
        <f>#REF!</f>
        <v>#REF!</v>
      </c>
      <c r="RRY73" s="18" t="e">
        <f>#REF!</f>
        <v>#REF!</v>
      </c>
      <c r="RSC73" s="18" t="e">
        <f>#REF!</f>
        <v>#REF!</v>
      </c>
      <c r="RSG73" s="18" t="e">
        <f>#REF!</f>
        <v>#REF!</v>
      </c>
      <c r="RSK73" s="18" t="e">
        <f>#REF!</f>
        <v>#REF!</v>
      </c>
      <c r="RSO73" s="18" t="e">
        <f>#REF!</f>
        <v>#REF!</v>
      </c>
      <c r="RSS73" s="18" t="e">
        <f>#REF!</f>
        <v>#REF!</v>
      </c>
      <c r="RSW73" s="18" t="e">
        <f>#REF!</f>
        <v>#REF!</v>
      </c>
      <c r="RTA73" s="18" t="e">
        <f>#REF!</f>
        <v>#REF!</v>
      </c>
      <c r="RTE73" s="18" t="e">
        <f>#REF!</f>
        <v>#REF!</v>
      </c>
      <c r="RTI73" s="18" t="e">
        <f>#REF!</f>
        <v>#REF!</v>
      </c>
      <c r="RTM73" s="18" t="e">
        <f>#REF!</f>
        <v>#REF!</v>
      </c>
      <c r="RTQ73" s="18" t="e">
        <f>#REF!</f>
        <v>#REF!</v>
      </c>
      <c r="RTU73" s="18" t="e">
        <f>#REF!</f>
        <v>#REF!</v>
      </c>
      <c r="RTY73" s="18" t="e">
        <f>#REF!</f>
        <v>#REF!</v>
      </c>
      <c r="RUC73" s="18" t="e">
        <f>#REF!</f>
        <v>#REF!</v>
      </c>
      <c r="RUG73" s="18" t="e">
        <f>#REF!</f>
        <v>#REF!</v>
      </c>
      <c r="RUK73" s="18" t="e">
        <f>#REF!</f>
        <v>#REF!</v>
      </c>
      <c r="RUO73" s="18" t="e">
        <f>#REF!</f>
        <v>#REF!</v>
      </c>
      <c r="RUS73" s="18" t="e">
        <f>#REF!</f>
        <v>#REF!</v>
      </c>
      <c r="RUW73" s="18" t="e">
        <f>#REF!</f>
        <v>#REF!</v>
      </c>
      <c r="RVA73" s="18" t="e">
        <f>#REF!</f>
        <v>#REF!</v>
      </c>
      <c r="RVE73" s="18" t="e">
        <f>#REF!</f>
        <v>#REF!</v>
      </c>
      <c r="RVI73" s="18" t="e">
        <f>#REF!</f>
        <v>#REF!</v>
      </c>
      <c r="RVM73" s="18" t="e">
        <f>#REF!</f>
        <v>#REF!</v>
      </c>
      <c r="RVQ73" s="18" t="e">
        <f>#REF!</f>
        <v>#REF!</v>
      </c>
      <c r="RVU73" s="18" t="e">
        <f>#REF!</f>
        <v>#REF!</v>
      </c>
      <c r="RVY73" s="18" t="e">
        <f>#REF!</f>
        <v>#REF!</v>
      </c>
      <c r="RWC73" s="18" t="e">
        <f>#REF!</f>
        <v>#REF!</v>
      </c>
      <c r="RWG73" s="18" t="e">
        <f>#REF!</f>
        <v>#REF!</v>
      </c>
      <c r="RWK73" s="18" t="e">
        <f>#REF!</f>
        <v>#REF!</v>
      </c>
      <c r="RWO73" s="18" t="e">
        <f>#REF!</f>
        <v>#REF!</v>
      </c>
      <c r="RWS73" s="18" t="e">
        <f>#REF!</f>
        <v>#REF!</v>
      </c>
      <c r="RWW73" s="18" t="e">
        <f>#REF!</f>
        <v>#REF!</v>
      </c>
      <c r="RXA73" s="18" t="e">
        <f>#REF!</f>
        <v>#REF!</v>
      </c>
      <c r="RXE73" s="18" t="e">
        <f>#REF!</f>
        <v>#REF!</v>
      </c>
      <c r="RXI73" s="18" t="e">
        <f>#REF!</f>
        <v>#REF!</v>
      </c>
      <c r="RXM73" s="18" t="e">
        <f>#REF!</f>
        <v>#REF!</v>
      </c>
      <c r="RXQ73" s="18" t="e">
        <f>#REF!</f>
        <v>#REF!</v>
      </c>
      <c r="RXU73" s="18" t="e">
        <f>#REF!</f>
        <v>#REF!</v>
      </c>
      <c r="RXY73" s="18" t="e">
        <f>#REF!</f>
        <v>#REF!</v>
      </c>
      <c r="RYC73" s="18" t="e">
        <f>#REF!</f>
        <v>#REF!</v>
      </c>
      <c r="RYG73" s="18" t="e">
        <f>#REF!</f>
        <v>#REF!</v>
      </c>
      <c r="RYK73" s="18" t="e">
        <f>#REF!</f>
        <v>#REF!</v>
      </c>
      <c r="RYO73" s="18" t="e">
        <f>#REF!</f>
        <v>#REF!</v>
      </c>
      <c r="RYS73" s="18" t="e">
        <f>#REF!</f>
        <v>#REF!</v>
      </c>
      <c r="RYW73" s="18" t="e">
        <f>#REF!</f>
        <v>#REF!</v>
      </c>
      <c r="RZA73" s="18" t="e">
        <f>#REF!</f>
        <v>#REF!</v>
      </c>
      <c r="RZE73" s="18" t="e">
        <f>#REF!</f>
        <v>#REF!</v>
      </c>
      <c r="RZI73" s="18" t="e">
        <f>#REF!</f>
        <v>#REF!</v>
      </c>
      <c r="RZM73" s="18" t="e">
        <f>#REF!</f>
        <v>#REF!</v>
      </c>
      <c r="RZQ73" s="18" t="e">
        <f>#REF!</f>
        <v>#REF!</v>
      </c>
      <c r="RZU73" s="18" t="e">
        <f>#REF!</f>
        <v>#REF!</v>
      </c>
      <c r="RZY73" s="18" t="e">
        <f>#REF!</f>
        <v>#REF!</v>
      </c>
      <c r="SAC73" s="18" t="e">
        <f>#REF!</f>
        <v>#REF!</v>
      </c>
      <c r="SAG73" s="18" t="e">
        <f>#REF!</f>
        <v>#REF!</v>
      </c>
      <c r="SAK73" s="18" t="e">
        <f>#REF!</f>
        <v>#REF!</v>
      </c>
      <c r="SAO73" s="18" t="e">
        <f>#REF!</f>
        <v>#REF!</v>
      </c>
      <c r="SAS73" s="18" t="e">
        <f>#REF!</f>
        <v>#REF!</v>
      </c>
      <c r="SAW73" s="18" t="e">
        <f>#REF!</f>
        <v>#REF!</v>
      </c>
      <c r="SBA73" s="18" t="e">
        <f>#REF!</f>
        <v>#REF!</v>
      </c>
      <c r="SBE73" s="18" t="e">
        <f>#REF!</f>
        <v>#REF!</v>
      </c>
      <c r="SBI73" s="18" t="e">
        <f>#REF!</f>
        <v>#REF!</v>
      </c>
      <c r="SBM73" s="18" t="e">
        <f>#REF!</f>
        <v>#REF!</v>
      </c>
      <c r="SBQ73" s="18" t="e">
        <f>#REF!</f>
        <v>#REF!</v>
      </c>
      <c r="SBU73" s="18" t="e">
        <f>#REF!</f>
        <v>#REF!</v>
      </c>
      <c r="SBY73" s="18" t="e">
        <f>#REF!</f>
        <v>#REF!</v>
      </c>
      <c r="SCC73" s="18" t="e">
        <f>#REF!</f>
        <v>#REF!</v>
      </c>
      <c r="SCG73" s="18" t="e">
        <f>#REF!</f>
        <v>#REF!</v>
      </c>
      <c r="SCK73" s="18" t="e">
        <f>#REF!</f>
        <v>#REF!</v>
      </c>
      <c r="SCO73" s="18" t="e">
        <f>#REF!</f>
        <v>#REF!</v>
      </c>
      <c r="SCS73" s="18" t="e">
        <f>#REF!</f>
        <v>#REF!</v>
      </c>
      <c r="SCW73" s="18" t="e">
        <f>#REF!</f>
        <v>#REF!</v>
      </c>
      <c r="SDA73" s="18" t="e">
        <f>#REF!</f>
        <v>#REF!</v>
      </c>
      <c r="SDE73" s="18" t="e">
        <f>#REF!</f>
        <v>#REF!</v>
      </c>
      <c r="SDI73" s="18" t="e">
        <f>#REF!</f>
        <v>#REF!</v>
      </c>
      <c r="SDM73" s="18" t="e">
        <f>#REF!</f>
        <v>#REF!</v>
      </c>
      <c r="SDQ73" s="18" t="e">
        <f>#REF!</f>
        <v>#REF!</v>
      </c>
      <c r="SDU73" s="18" t="e">
        <f>#REF!</f>
        <v>#REF!</v>
      </c>
      <c r="SDY73" s="18" t="e">
        <f>#REF!</f>
        <v>#REF!</v>
      </c>
      <c r="SEC73" s="18" t="e">
        <f>#REF!</f>
        <v>#REF!</v>
      </c>
      <c r="SEG73" s="18" t="e">
        <f>#REF!</f>
        <v>#REF!</v>
      </c>
      <c r="SEK73" s="18" t="e">
        <f>#REF!</f>
        <v>#REF!</v>
      </c>
      <c r="SEO73" s="18" t="e">
        <f>#REF!</f>
        <v>#REF!</v>
      </c>
      <c r="SES73" s="18" t="e">
        <f>#REF!</f>
        <v>#REF!</v>
      </c>
      <c r="SEW73" s="18" t="e">
        <f>#REF!</f>
        <v>#REF!</v>
      </c>
      <c r="SFA73" s="18" t="e">
        <f>#REF!</f>
        <v>#REF!</v>
      </c>
      <c r="SFE73" s="18" t="e">
        <f>#REF!</f>
        <v>#REF!</v>
      </c>
      <c r="SFI73" s="18" t="e">
        <f>#REF!</f>
        <v>#REF!</v>
      </c>
      <c r="SFM73" s="18" t="e">
        <f>#REF!</f>
        <v>#REF!</v>
      </c>
      <c r="SFQ73" s="18" t="e">
        <f>#REF!</f>
        <v>#REF!</v>
      </c>
      <c r="SFU73" s="18" t="e">
        <f>#REF!</f>
        <v>#REF!</v>
      </c>
      <c r="SFY73" s="18" t="e">
        <f>#REF!</f>
        <v>#REF!</v>
      </c>
      <c r="SGC73" s="18" t="e">
        <f>#REF!</f>
        <v>#REF!</v>
      </c>
      <c r="SGG73" s="18" t="e">
        <f>#REF!</f>
        <v>#REF!</v>
      </c>
      <c r="SGK73" s="18" t="e">
        <f>#REF!</f>
        <v>#REF!</v>
      </c>
      <c r="SGO73" s="18" t="e">
        <f>#REF!</f>
        <v>#REF!</v>
      </c>
      <c r="SGS73" s="18" t="e">
        <f>#REF!</f>
        <v>#REF!</v>
      </c>
      <c r="SGW73" s="18" t="e">
        <f>#REF!</f>
        <v>#REF!</v>
      </c>
      <c r="SHA73" s="18" t="e">
        <f>#REF!</f>
        <v>#REF!</v>
      </c>
      <c r="SHE73" s="18" t="e">
        <f>#REF!</f>
        <v>#REF!</v>
      </c>
      <c r="SHI73" s="18" t="e">
        <f>#REF!</f>
        <v>#REF!</v>
      </c>
      <c r="SHM73" s="18" t="e">
        <f>#REF!</f>
        <v>#REF!</v>
      </c>
      <c r="SHQ73" s="18" t="e">
        <f>#REF!</f>
        <v>#REF!</v>
      </c>
      <c r="SHU73" s="18" t="e">
        <f>#REF!</f>
        <v>#REF!</v>
      </c>
      <c r="SHY73" s="18" t="e">
        <f>#REF!</f>
        <v>#REF!</v>
      </c>
      <c r="SIC73" s="18" t="e">
        <f>#REF!</f>
        <v>#REF!</v>
      </c>
      <c r="SIG73" s="18" t="e">
        <f>#REF!</f>
        <v>#REF!</v>
      </c>
      <c r="SIK73" s="18" t="e">
        <f>#REF!</f>
        <v>#REF!</v>
      </c>
      <c r="SIO73" s="18" t="e">
        <f>#REF!</f>
        <v>#REF!</v>
      </c>
      <c r="SIS73" s="18" t="e">
        <f>#REF!</f>
        <v>#REF!</v>
      </c>
      <c r="SIW73" s="18" t="e">
        <f>#REF!</f>
        <v>#REF!</v>
      </c>
      <c r="SJA73" s="18" t="e">
        <f>#REF!</f>
        <v>#REF!</v>
      </c>
      <c r="SJE73" s="18" t="e">
        <f>#REF!</f>
        <v>#REF!</v>
      </c>
      <c r="SJI73" s="18" t="e">
        <f>#REF!</f>
        <v>#REF!</v>
      </c>
      <c r="SJM73" s="18" t="e">
        <f>#REF!</f>
        <v>#REF!</v>
      </c>
      <c r="SJQ73" s="18" t="e">
        <f>#REF!</f>
        <v>#REF!</v>
      </c>
      <c r="SJU73" s="18" t="e">
        <f>#REF!</f>
        <v>#REF!</v>
      </c>
      <c r="SJY73" s="18" t="e">
        <f>#REF!</f>
        <v>#REF!</v>
      </c>
      <c r="SKC73" s="18" t="e">
        <f>#REF!</f>
        <v>#REF!</v>
      </c>
      <c r="SKG73" s="18" t="e">
        <f>#REF!</f>
        <v>#REF!</v>
      </c>
      <c r="SKK73" s="18" t="e">
        <f>#REF!</f>
        <v>#REF!</v>
      </c>
      <c r="SKO73" s="18" t="e">
        <f>#REF!</f>
        <v>#REF!</v>
      </c>
      <c r="SKS73" s="18" t="e">
        <f>#REF!</f>
        <v>#REF!</v>
      </c>
      <c r="SKW73" s="18" t="e">
        <f>#REF!</f>
        <v>#REF!</v>
      </c>
      <c r="SLA73" s="18" t="e">
        <f>#REF!</f>
        <v>#REF!</v>
      </c>
      <c r="SLE73" s="18" t="e">
        <f>#REF!</f>
        <v>#REF!</v>
      </c>
      <c r="SLI73" s="18" t="e">
        <f>#REF!</f>
        <v>#REF!</v>
      </c>
      <c r="SLM73" s="18" t="e">
        <f>#REF!</f>
        <v>#REF!</v>
      </c>
      <c r="SLQ73" s="18" t="e">
        <f>#REF!</f>
        <v>#REF!</v>
      </c>
      <c r="SLU73" s="18" t="e">
        <f>#REF!</f>
        <v>#REF!</v>
      </c>
      <c r="SLY73" s="18" t="e">
        <f>#REF!</f>
        <v>#REF!</v>
      </c>
      <c r="SMC73" s="18" t="e">
        <f>#REF!</f>
        <v>#REF!</v>
      </c>
      <c r="SMG73" s="18" t="e">
        <f>#REF!</f>
        <v>#REF!</v>
      </c>
      <c r="SMK73" s="18" t="e">
        <f>#REF!</f>
        <v>#REF!</v>
      </c>
      <c r="SMO73" s="18" t="e">
        <f>#REF!</f>
        <v>#REF!</v>
      </c>
      <c r="SMS73" s="18" t="e">
        <f>#REF!</f>
        <v>#REF!</v>
      </c>
      <c r="SMW73" s="18" t="e">
        <f>#REF!</f>
        <v>#REF!</v>
      </c>
      <c r="SNA73" s="18" t="e">
        <f>#REF!</f>
        <v>#REF!</v>
      </c>
      <c r="SNE73" s="18" t="e">
        <f>#REF!</f>
        <v>#REF!</v>
      </c>
      <c r="SNI73" s="18" t="e">
        <f>#REF!</f>
        <v>#REF!</v>
      </c>
      <c r="SNM73" s="18" t="e">
        <f>#REF!</f>
        <v>#REF!</v>
      </c>
      <c r="SNQ73" s="18" t="e">
        <f>#REF!</f>
        <v>#REF!</v>
      </c>
      <c r="SNU73" s="18" t="e">
        <f>#REF!</f>
        <v>#REF!</v>
      </c>
      <c r="SNY73" s="18" t="e">
        <f>#REF!</f>
        <v>#REF!</v>
      </c>
      <c r="SOC73" s="18" t="e">
        <f>#REF!</f>
        <v>#REF!</v>
      </c>
      <c r="SOG73" s="18" t="e">
        <f>#REF!</f>
        <v>#REF!</v>
      </c>
      <c r="SOK73" s="18" t="e">
        <f>#REF!</f>
        <v>#REF!</v>
      </c>
      <c r="SOO73" s="18" t="e">
        <f>#REF!</f>
        <v>#REF!</v>
      </c>
      <c r="SOS73" s="18" t="e">
        <f>#REF!</f>
        <v>#REF!</v>
      </c>
      <c r="SOW73" s="18" t="e">
        <f>#REF!</f>
        <v>#REF!</v>
      </c>
      <c r="SPA73" s="18" t="e">
        <f>#REF!</f>
        <v>#REF!</v>
      </c>
      <c r="SPE73" s="18" t="e">
        <f>#REF!</f>
        <v>#REF!</v>
      </c>
      <c r="SPI73" s="18" t="e">
        <f>#REF!</f>
        <v>#REF!</v>
      </c>
      <c r="SPM73" s="18" t="e">
        <f>#REF!</f>
        <v>#REF!</v>
      </c>
      <c r="SPQ73" s="18" t="e">
        <f>#REF!</f>
        <v>#REF!</v>
      </c>
      <c r="SPU73" s="18" t="e">
        <f>#REF!</f>
        <v>#REF!</v>
      </c>
      <c r="SPY73" s="18" t="e">
        <f>#REF!</f>
        <v>#REF!</v>
      </c>
      <c r="SQC73" s="18" t="e">
        <f>#REF!</f>
        <v>#REF!</v>
      </c>
      <c r="SQG73" s="18" t="e">
        <f>#REF!</f>
        <v>#REF!</v>
      </c>
      <c r="SQK73" s="18" t="e">
        <f>#REF!</f>
        <v>#REF!</v>
      </c>
      <c r="SQO73" s="18" t="e">
        <f>#REF!</f>
        <v>#REF!</v>
      </c>
      <c r="SQS73" s="18" t="e">
        <f>#REF!</f>
        <v>#REF!</v>
      </c>
      <c r="SQW73" s="18" t="e">
        <f>#REF!</f>
        <v>#REF!</v>
      </c>
      <c r="SRA73" s="18" t="e">
        <f>#REF!</f>
        <v>#REF!</v>
      </c>
      <c r="SRE73" s="18" t="e">
        <f>#REF!</f>
        <v>#REF!</v>
      </c>
      <c r="SRI73" s="18" t="e">
        <f>#REF!</f>
        <v>#REF!</v>
      </c>
      <c r="SRM73" s="18" t="e">
        <f>#REF!</f>
        <v>#REF!</v>
      </c>
      <c r="SRQ73" s="18" t="e">
        <f>#REF!</f>
        <v>#REF!</v>
      </c>
      <c r="SRU73" s="18" t="e">
        <f>#REF!</f>
        <v>#REF!</v>
      </c>
      <c r="SRY73" s="18" t="e">
        <f>#REF!</f>
        <v>#REF!</v>
      </c>
      <c r="SSC73" s="18" t="e">
        <f>#REF!</f>
        <v>#REF!</v>
      </c>
      <c r="SSG73" s="18" t="e">
        <f>#REF!</f>
        <v>#REF!</v>
      </c>
      <c r="SSK73" s="18" t="e">
        <f>#REF!</f>
        <v>#REF!</v>
      </c>
      <c r="SSO73" s="18" t="e">
        <f>#REF!</f>
        <v>#REF!</v>
      </c>
      <c r="SSS73" s="18" t="e">
        <f>#REF!</f>
        <v>#REF!</v>
      </c>
      <c r="SSW73" s="18" t="e">
        <f>#REF!</f>
        <v>#REF!</v>
      </c>
      <c r="STA73" s="18" t="e">
        <f>#REF!</f>
        <v>#REF!</v>
      </c>
      <c r="STE73" s="18" t="e">
        <f>#REF!</f>
        <v>#REF!</v>
      </c>
      <c r="STI73" s="18" t="e">
        <f>#REF!</f>
        <v>#REF!</v>
      </c>
      <c r="STM73" s="18" t="e">
        <f>#REF!</f>
        <v>#REF!</v>
      </c>
      <c r="STQ73" s="18" t="e">
        <f>#REF!</f>
        <v>#REF!</v>
      </c>
      <c r="STU73" s="18" t="e">
        <f>#REF!</f>
        <v>#REF!</v>
      </c>
      <c r="STY73" s="18" t="e">
        <f>#REF!</f>
        <v>#REF!</v>
      </c>
      <c r="SUC73" s="18" t="e">
        <f>#REF!</f>
        <v>#REF!</v>
      </c>
      <c r="SUG73" s="18" t="e">
        <f>#REF!</f>
        <v>#REF!</v>
      </c>
      <c r="SUK73" s="18" t="e">
        <f>#REF!</f>
        <v>#REF!</v>
      </c>
      <c r="SUO73" s="18" t="e">
        <f>#REF!</f>
        <v>#REF!</v>
      </c>
      <c r="SUS73" s="18" t="e">
        <f>#REF!</f>
        <v>#REF!</v>
      </c>
      <c r="SUW73" s="18" t="e">
        <f>#REF!</f>
        <v>#REF!</v>
      </c>
      <c r="SVA73" s="18" t="e">
        <f>#REF!</f>
        <v>#REF!</v>
      </c>
      <c r="SVE73" s="18" t="e">
        <f>#REF!</f>
        <v>#REF!</v>
      </c>
      <c r="SVI73" s="18" t="e">
        <f>#REF!</f>
        <v>#REF!</v>
      </c>
      <c r="SVM73" s="18" t="e">
        <f>#REF!</f>
        <v>#REF!</v>
      </c>
      <c r="SVQ73" s="18" t="e">
        <f>#REF!</f>
        <v>#REF!</v>
      </c>
      <c r="SVU73" s="18" t="e">
        <f>#REF!</f>
        <v>#REF!</v>
      </c>
      <c r="SVY73" s="18" t="e">
        <f>#REF!</f>
        <v>#REF!</v>
      </c>
      <c r="SWC73" s="18" t="e">
        <f>#REF!</f>
        <v>#REF!</v>
      </c>
      <c r="SWG73" s="18" t="e">
        <f>#REF!</f>
        <v>#REF!</v>
      </c>
      <c r="SWK73" s="18" t="e">
        <f>#REF!</f>
        <v>#REF!</v>
      </c>
      <c r="SWO73" s="18" t="e">
        <f>#REF!</f>
        <v>#REF!</v>
      </c>
      <c r="SWS73" s="18" t="e">
        <f>#REF!</f>
        <v>#REF!</v>
      </c>
      <c r="SWW73" s="18" t="e">
        <f>#REF!</f>
        <v>#REF!</v>
      </c>
      <c r="SXA73" s="18" t="e">
        <f>#REF!</f>
        <v>#REF!</v>
      </c>
      <c r="SXE73" s="18" t="e">
        <f>#REF!</f>
        <v>#REF!</v>
      </c>
      <c r="SXI73" s="18" t="e">
        <f>#REF!</f>
        <v>#REF!</v>
      </c>
      <c r="SXM73" s="18" t="e">
        <f>#REF!</f>
        <v>#REF!</v>
      </c>
      <c r="SXQ73" s="18" t="e">
        <f>#REF!</f>
        <v>#REF!</v>
      </c>
      <c r="SXU73" s="18" t="e">
        <f>#REF!</f>
        <v>#REF!</v>
      </c>
      <c r="SXY73" s="18" t="e">
        <f>#REF!</f>
        <v>#REF!</v>
      </c>
      <c r="SYC73" s="18" t="e">
        <f>#REF!</f>
        <v>#REF!</v>
      </c>
      <c r="SYG73" s="18" t="e">
        <f>#REF!</f>
        <v>#REF!</v>
      </c>
      <c r="SYK73" s="18" t="e">
        <f>#REF!</f>
        <v>#REF!</v>
      </c>
      <c r="SYO73" s="18" t="e">
        <f>#REF!</f>
        <v>#REF!</v>
      </c>
      <c r="SYS73" s="18" t="e">
        <f>#REF!</f>
        <v>#REF!</v>
      </c>
      <c r="SYW73" s="18" t="e">
        <f>#REF!</f>
        <v>#REF!</v>
      </c>
      <c r="SZA73" s="18" t="e">
        <f>#REF!</f>
        <v>#REF!</v>
      </c>
      <c r="SZE73" s="18" t="e">
        <f>#REF!</f>
        <v>#REF!</v>
      </c>
      <c r="SZI73" s="18" t="e">
        <f>#REF!</f>
        <v>#REF!</v>
      </c>
      <c r="SZM73" s="18" t="e">
        <f>#REF!</f>
        <v>#REF!</v>
      </c>
      <c r="SZQ73" s="18" t="e">
        <f>#REF!</f>
        <v>#REF!</v>
      </c>
      <c r="SZU73" s="18" t="e">
        <f>#REF!</f>
        <v>#REF!</v>
      </c>
      <c r="SZY73" s="18" t="e">
        <f>#REF!</f>
        <v>#REF!</v>
      </c>
      <c r="TAC73" s="18" t="e">
        <f>#REF!</f>
        <v>#REF!</v>
      </c>
      <c r="TAG73" s="18" t="e">
        <f>#REF!</f>
        <v>#REF!</v>
      </c>
      <c r="TAK73" s="18" t="e">
        <f>#REF!</f>
        <v>#REF!</v>
      </c>
      <c r="TAO73" s="18" t="e">
        <f>#REF!</f>
        <v>#REF!</v>
      </c>
      <c r="TAS73" s="18" t="e">
        <f>#REF!</f>
        <v>#REF!</v>
      </c>
      <c r="TAW73" s="18" t="e">
        <f>#REF!</f>
        <v>#REF!</v>
      </c>
      <c r="TBA73" s="18" t="e">
        <f>#REF!</f>
        <v>#REF!</v>
      </c>
      <c r="TBE73" s="18" t="e">
        <f>#REF!</f>
        <v>#REF!</v>
      </c>
      <c r="TBI73" s="18" t="e">
        <f>#REF!</f>
        <v>#REF!</v>
      </c>
      <c r="TBM73" s="18" t="e">
        <f>#REF!</f>
        <v>#REF!</v>
      </c>
      <c r="TBQ73" s="18" t="e">
        <f>#REF!</f>
        <v>#REF!</v>
      </c>
      <c r="TBU73" s="18" t="e">
        <f>#REF!</f>
        <v>#REF!</v>
      </c>
      <c r="TBY73" s="18" t="e">
        <f>#REF!</f>
        <v>#REF!</v>
      </c>
      <c r="TCC73" s="18" t="e">
        <f>#REF!</f>
        <v>#REF!</v>
      </c>
      <c r="TCG73" s="18" t="e">
        <f>#REF!</f>
        <v>#REF!</v>
      </c>
      <c r="TCK73" s="18" t="e">
        <f>#REF!</f>
        <v>#REF!</v>
      </c>
      <c r="TCO73" s="18" t="e">
        <f>#REF!</f>
        <v>#REF!</v>
      </c>
      <c r="TCS73" s="18" t="e">
        <f>#REF!</f>
        <v>#REF!</v>
      </c>
      <c r="TCW73" s="18" t="e">
        <f>#REF!</f>
        <v>#REF!</v>
      </c>
      <c r="TDA73" s="18" t="e">
        <f>#REF!</f>
        <v>#REF!</v>
      </c>
      <c r="TDE73" s="18" t="e">
        <f>#REF!</f>
        <v>#REF!</v>
      </c>
      <c r="TDI73" s="18" t="e">
        <f>#REF!</f>
        <v>#REF!</v>
      </c>
      <c r="TDM73" s="18" t="e">
        <f>#REF!</f>
        <v>#REF!</v>
      </c>
      <c r="TDQ73" s="18" t="e">
        <f>#REF!</f>
        <v>#REF!</v>
      </c>
      <c r="TDU73" s="18" t="e">
        <f>#REF!</f>
        <v>#REF!</v>
      </c>
      <c r="TDY73" s="18" t="e">
        <f>#REF!</f>
        <v>#REF!</v>
      </c>
      <c r="TEC73" s="18" t="e">
        <f>#REF!</f>
        <v>#REF!</v>
      </c>
      <c r="TEG73" s="18" t="e">
        <f>#REF!</f>
        <v>#REF!</v>
      </c>
      <c r="TEK73" s="18" t="e">
        <f>#REF!</f>
        <v>#REF!</v>
      </c>
      <c r="TEO73" s="18" t="e">
        <f>#REF!</f>
        <v>#REF!</v>
      </c>
      <c r="TES73" s="18" t="e">
        <f>#REF!</f>
        <v>#REF!</v>
      </c>
      <c r="TEW73" s="18" t="e">
        <f>#REF!</f>
        <v>#REF!</v>
      </c>
      <c r="TFA73" s="18" t="e">
        <f>#REF!</f>
        <v>#REF!</v>
      </c>
      <c r="TFE73" s="18" t="e">
        <f>#REF!</f>
        <v>#REF!</v>
      </c>
      <c r="TFI73" s="18" t="e">
        <f>#REF!</f>
        <v>#REF!</v>
      </c>
      <c r="TFM73" s="18" t="e">
        <f>#REF!</f>
        <v>#REF!</v>
      </c>
      <c r="TFQ73" s="18" t="e">
        <f>#REF!</f>
        <v>#REF!</v>
      </c>
      <c r="TFU73" s="18" t="e">
        <f>#REF!</f>
        <v>#REF!</v>
      </c>
      <c r="TFY73" s="18" t="e">
        <f>#REF!</f>
        <v>#REF!</v>
      </c>
      <c r="TGC73" s="18" t="e">
        <f>#REF!</f>
        <v>#REF!</v>
      </c>
      <c r="TGG73" s="18" t="e">
        <f>#REF!</f>
        <v>#REF!</v>
      </c>
      <c r="TGK73" s="18" t="e">
        <f>#REF!</f>
        <v>#REF!</v>
      </c>
      <c r="TGO73" s="18" t="e">
        <f>#REF!</f>
        <v>#REF!</v>
      </c>
      <c r="TGS73" s="18" t="e">
        <f>#REF!</f>
        <v>#REF!</v>
      </c>
      <c r="TGW73" s="18" t="e">
        <f>#REF!</f>
        <v>#REF!</v>
      </c>
      <c r="THA73" s="18" t="e">
        <f>#REF!</f>
        <v>#REF!</v>
      </c>
      <c r="THE73" s="18" t="e">
        <f>#REF!</f>
        <v>#REF!</v>
      </c>
      <c r="THI73" s="18" t="e">
        <f>#REF!</f>
        <v>#REF!</v>
      </c>
      <c r="THM73" s="18" t="e">
        <f>#REF!</f>
        <v>#REF!</v>
      </c>
      <c r="THQ73" s="18" t="e">
        <f>#REF!</f>
        <v>#REF!</v>
      </c>
      <c r="THU73" s="18" t="e">
        <f>#REF!</f>
        <v>#REF!</v>
      </c>
      <c r="THY73" s="18" t="e">
        <f>#REF!</f>
        <v>#REF!</v>
      </c>
      <c r="TIC73" s="18" t="e">
        <f>#REF!</f>
        <v>#REF!</v>
      </c>
      <c r="TIG73" s="18" t="e">
        <f>#REF!</f>
        <v>#REF!</v>
      </c>
      <c r="TIK73" s="18" t="e">
        <f>#REF!</f>
        <v>#REF!</v>
      </c>
      <c r="TIO73" s="18" t="e">
        <f>#REF!</f>
        <v>#REF!</v>
      </c>
      <c r="TIS73" s="18" t="e">
        <f>#REF!</f>
        <v>#REF!</v>
      </c>
      <c r="TIW73" s="18" t="e">
        <f>#REF!</f>
        <v>#REF!</v>
      </c>
      <c r="TJA73" s="18" t="e">
        <f>#REF!</f>
        <v>#REF!</v>
      </c>
      <c r="TJE73" s="18" t="e">
        <f>#REF!</f>
        <v>#REF!</v>
      </c>
      <c r="TJI73" s="18" t="e">
        <f>#REF!</f>
        <v>#REF!</v>
      </c>
      <c r="TJM73" s="18" t="e">
        <f>#REF!</f>
        <v>#REF!</v>
      </c>
      <c r="TJQ73" s="18" t="e">
        <f>#REF!</f>
        <v>#REF!</v>
      </c>
      <c r="TJU73" s="18" t="e">
        <f>#REF!</f>
        <v>#REF!</v>
      </c>
      <c r="TJY73" s="18" t="e">
        <f>#REF!</f>
        <v>#REF!</v>
      </c>
      <c r="TKC73" s="18" t="e">
        <f>#REF!</f>
        <v>#REF!</v>
      </c>
      <c r="TKG73" s="18" t="e">
        <f>#REF!</f>
        <v>#REF!</v>
      </c>
      <c r="TKK73" s="18" t="e">
        <f>#REF!</f>
        <v>#REF!</v>
      </c>
      <c r="TKO73" s="18" t="e">
        <f>#REF!</f>
        <v>#REF!</v>
      </c>
      <c r="TKS73" s="18" t="e">
        <f>#REF!</f>
        <v>#REF!</v>
      </c>
      <c r="TKW73" s="18" t="e">
        <f>#REF!</f>
        <v>#REF!</v>
      </c>
      <c r="TLA73" s="18" t="e">
        <f>#REF!</f>
        <v>#REF!</v>
      </c>
      <c r="TLE73" s="18" t="e">
        <f>#REF!</f>
        <v>#REF!</v>
      </c>
      <c r="TLI73" s="18" t="e">
        <f>#REF!</f>
        <v>#REF!</v>
      </c>
      <c r="TLM73" s="18" t="e">
        <f>#REF!</f>
        <v>#REF!</v>
      </c>
      <c r="TLQ73" s="18" t="e">
        <f>#REF!</f>
        <v>#REF!</v>
      </c>
      <c r="TLU73" s="18" t="e">
        <f>#REF!</f>
        <v>#REF!</v>
      </c>
      <c r="TLY73" s="18" t="e">
        <f>#REF!</f>
        <v>#REF!</v>
      </c>
      <c r="TMC73" s="18" t="e">
        <f>#REF!</f>
        <v>#REF!</v>
      </c>
      <c r="TMG73" s="18" t="e">
        <f>#REF!</f>
        <v>#REF!</v>
      </c>
      <c r="TMK73" s="18" t="e">
        <f>#REF!</f>
        <v>#REF!</v>
      </c>
      <c r="TMO73" s="18" t="e">
        <f>#REF!</f>
        <v>#REF!</v>
      </c>
      <c r="TMS73" s="18" t="e">
        <f>#REF!</f>
        <v>#REF!</v>
      </c>
      <c r="TMW73" s="18" t="e">
        <f>#REF!</f>
        <v>#REF!</v>
      </c>
      <c r="TNA73" s="18" t="e">
        <f>#REF!</f>
        <v>#REF!</v>
      </c>
      <c r="TNE73" s="18" t="e">
        <f>#REF!</f>
        <v>#REF!</v>
      </c>
      <c r="TNI73" s="18" t="e">
        <f>#REF!</f>
        <v>#REF!</v>
      </c>
      <c r="TNM73" s="18" t="e">
        <f>#REF!</f>
        <v>#REF!</v>
      </c>
      <c r="TNQ73" s="18" t="e">
        <f>#REF!</f>
        <v>#REF!</v>
      </c>
      <c r="TNU73" s="18" t="e">
        <f>#REF!</f>
        <v>#REF!</v>
      </c>
      <c r="TNY73" s="18" t="e">
        <f>#REF!</f>
        <v>#REF!</v>
      </c>
      <c r="TOC73" s="18" t="e">
        <f>#REF!</f>
        <v>#REF!</v>
      </c>
      <c r="TOG73" s="18" t="e">
        <f>#REF!</f>
        <v>#REF!</v>
      </c>
      <c r="TOK73" s="18" t="e">
        <f>#REF!</f>
        <v>#REF!</v>
      </c>
      <c r="TOO73" s="18" t="e">
        <f>#REF!</f>
        <v>#REF!</v>
      </c>
      <c r="TOS73" s="18" t="e">
        <f>#REF!</f>
        <v>#REF!</v>
      </c>
      <c r="TOW73" s="18" t="e">
        <f>#REF!</f>
        <v>#REF!</v>
      </c>
      <c r="TPA73" s="18" t="e">
        <f>#REF!</f>
        <v>#REF!</v>
      </c>
      <c r="TPE73" s="18" t="e">
        <f>#REF!</f>
        <v>#REF!</v>
      </c>
      <c r="TPI73" s="18" t="e">
        <f>#REF!</f>
        <v>#REF!</v>
      </c>
      <c r="TPM73" s="18" t="e">
        <f>#REF!</f>
        <v>#REF!</v>
      </c>
      <c r="TPQ73" s="18" t="e">
        <f>#REF!</f>
        <v>#REF!</v>
      </c>
      <c r="TPU73" s="18" t="e">
        <f>#REF!</f>
        <v>#REF!</v>
      </c>
      <c r="TPY73" s="18" t="e">
        <f>#REF!</f>
        <v>#REF!</v>
      </c>
      <c r="TQC73" s="18" t="e">
        <f>#REF!</f>
        <v>#REF!</v>
      </c>
      <c r="TQG73" s="18" t="e">
        <f>#REF!</f>
        <v>#REF!</v>
      </c>
      <c r="TQK73" s="18" t="e">
        <f>#REF!</f>
        <v>#REF!</v>
      </c>
      <c r="TQO73" s="18" t="e">
        <f>#REF!</f>
        <v>#REF!</v>
      </c>
      <c r="TQS73" s="18" t="e">
        <f>#REF!</f>
        <v>#REF!</v>
      </c>
      <c r="TQW73" s="18" t="e">
        <f>#REF!</f>
        <v>#REF!</v>
      </c>
      <c r="TRA73" s="18" t="e">
        <f>#REF!</f>
        <v>#REF!</v>
      </c>
      <c r="TRE73" s="18" t="e">
        <f>#REF!</f>
        <v>#REF!</v>
      </c>
      <c r="TRI73" s="18" t="e">
        <f>#REF!</f>
        <v>#REF!</v>
      </c>
      <c r="TRM73" s="18" t="e">
        <f>#REF!</f>
        <v>#REF!</v>
      </c>
      <c r="TRQ73" s="18" t="e">
        <f>#REF!</f>
        <v>#REF!</v>
      </c>
      <c r="TRU73" s="18" t="e">
        <f>#REF!</f>
        <v>#REF!</v>
      </c>
      <c r="TRY73" s="18" t="e">
        <f>#REF!</f>
        <v>#REF!</v>
      </c>
      <c r="TSC73" s="18" t="e">
        <f>#REF!</f>
        <v>#REF!</v>
      </c>
      <c r="TSG73" s="18" t="e">
        <f>#REF!</f>
        <v>#REF!</v>
      </c>
      <c r="TSK73" s="18" t="e">
        <f>#REF!</f>
        <v>#REF!</v>
      </c>
      <c r="TSO73" s="18" t="e">
        <f>#REF!</f>
        <v>#REF!</v>
      </c>
      <c r="TSS73" s="18" t="e">
        <f>#REF!</f>
        <v>#REF!</v>
      </c>
      <c r="TSW73" s="18" t="e">
        <f>#REF!</f>
        <v>#REF!</v>
      </c>
      <c r="TTA73" s="18" t="e">
        <f>#REF!</f>
        <v>#REF!</v>
      </c>
      <c r="TTE73" s="18" t="e">
        <f>#REF!</f>
        <v>#REF!</v>
      </c>
      <c r="TTI73" s="18" t="e">
        <f>#REF!</f>
        <v>#REF!</v>
      </c>
      <c r="TTM73" s="18" t="e">
        <f>#REF!</f>
        <v>#REF!</v>
      </c>
      <c r="TTQ73" s="18" t="e">
        <f>#REF!</f>
        <v>#REF!</v>
      </c>
      <c r="TTU73" s="18" t="e">
        <f>#REF!</f>
        <v>#REF!</v>
      </c>
      <c r="TTY73" s="18" t="e">
        <f>#REF!</f>
        <v>#REF!</v>
      </c>
      <c r="TUC73" s="18" t="e">
        <f>#REF!</f>
        <v>#REF!</v>
      </c>
      <c r="TUG73" s="18" t="e">
        <f>#REF!</f>
        <v>#REF!</v>
      </c>
      <c r="TUK73" s="18" t="e">
        <f>#REF!</f>
        <v>#REF!</v>
      </c>
      <c r="TUO73" s="18" t="e">
        <f>#REF!</f>
        <v>#REF!</v>
      </c>
      <c r="TUS73" s="18" t="e">
        <f>#REF!</f>
        <v>#REF!</v>
      </c>
      <c r="TUW73" s="18" t="e">
        <f>#REF!</f>
        <v>#REF!</v>
      </c>
      <c r="TVA73" s="18" t="e">
        <f>#REF!</f>
        <v>#REF!</v>
      </c>
      <c r="TVE73" s="18" t="e">
        <f>#REF!</f>
        <v>#REF!</v>
      </c>
      <c r="TVI73" s="18" t="e">
        <f>#REF!</f>
        <v>#REF!</v>
      </c>
      <c r="TVM73" s="18" t="e">
        <f>#REF!</f>
        <v>#REF!</v>
      </c>
      <c r="TVQ73" s="18" t="e">
        <f>#REF!</f>
        <v>#REF!</v>
      </c>
      <c r="TVU73" s="18" t="e">
        <f>#REF!</f>
        <v>#REF!</v>
      </c>
      <c r="TVY73" s="18" t="e">
        <f>#REF!</f>
        <v>#REF!</v>
      </c>
      <c r="TWC73" s="18" t="e">
        <f>#REF!</f>
        <v>#REF!</v>
      </c>
      <c r="TWG73" s="18" t="e">
        <f>#REF!</f>
        <v>#REF!</v>
      </c>
      <c r="TWK73" s="18" t="e">
        <f>#REF!</f>
        <v>#REF!</v>
      </c>
      <c r="TWO73" s="18" t="e">
        <f>#REF!</f>
        <v>#REF!</v>
      </c>
      <c r="TWS73" s="18" t="e">
        <f>#REF!</f>
        <v>#REF!</v>
      </c>
      <c r="TWW73" s="18" t="e">
        <f>#REF!</f>
        <v>#REF!</v>
      </c>
      <c r="TXA73" s="18" t="e">
        <f>#REF!</f>
        <v>#REF!</v>
      </c>
      <c r="TXE73" s="18" t="e">
        <f>#REF!</f>
        <v>#REF!</v>
      </c>
      <c r="TXI73" s="18" t="e">
        <f>#REF!</f>
        <v>#REF!</v>
      </c>
      <c r="TXM73" s="18" t="e">
        <f>#REF!</f>
        <v>#REF!</v>
      </c>
      <c r="TXQ73" s="18" t="e">
        <f>#REF!</f>
        <v>#REF!</v>
      </c>
      <c r="TXU73" s="18" t="e">
        <f>#REF!</f>
        <v>#REF!</v>
      </c>
      <c r="TXY73" s="18" t="e">
        <f>#REF!</f>
        <v>#REF!</v>
      </c>
      <c r="TYC73" s="18" t="e">
        <f>#REF!</f>
        <v>#REF!</v>
      </c>
      <c r="TYG73" s="18" t="e">
        <f>#REF!</f>
        <v>#REF!</v>
      </c>
      <c r="TYK73" s="18" t="e">
        <f>#REF!</f>
        <v>#REF!</v>
      </c>
      <c r="TYO73" s="18" t="e">
        <f>#REF!</f>
        <v>#REF!</v>
      </c>
      <c r="TYS73" s="18" t="e">
        <f>#REF!</f>
        <v>#REF!</v>
      </c>
      <c r="TYW73" s="18" t="e">
        <f>#REF!</f>
        <v>#REF!</v>
      </c>
      <c r="TZA73" s="18" t="e">
        <f>#REF!</f>
        <v>#REF!</v>
      </c>
      <c r="TZE73" s="18" t="e">
        <f>#REF!</f>
        <v>#REF!</v>
      </c>
      <c r="TZI73" s="18" t="e">
        <f>#REF!</f>
        <v>#REF!</v>
      </c>
      <c r="TZM73" s="18" t="e">
        <f>#REF!</f>
        <v>#REF!</v>
      </c>
      <c r="TZQ73" s="18" t="e">
        <f>#REF!</f>
        <v>#REF!</v>
      </c>
      <c r="TZU73" s="18" t="e">
        <f>#REF!</f>
        <v>#REF!</v>
      </c>
      <c r="TZY73" s="18" t="e">
        <f>#REF!</f>
        <v>#REF!</v>
      </c>
      <c r="UAC73" s="18" t="e">
        <f>#REF!</f>
        <v>#REF!</v>
      </c>
      <c r="UAG73" s="18" t="e">
        <f>#REF!</f>
        <v>#REF!</v>
      </c>
      <c r="UAK73" s="18" t="e">
        <f>#REF!</f>
        <v>#REF!</v>
      </c>
      <c r="UAO73" s="18" t="e">
        <f>#REF!</f>
        <v>#REF!</v>
      </c>
      <c r="UAS73" s="18" t="e">
        <f>#REF!</f>
        <v>#REF!</v>
      </c>
      <c r="UAW73" s="18" t="e">
        <f>#REF!</f>
        <v>#REF!</v>
      </c>
      <c r="UBA73" s="18" t="e">
        <f>#REF!</f>
        <v>#REF!</v>
      </c>
      <c r="UBE73" s="18" t="e">
        <f>#REF!</f>
        <v>#REF!</v>
      </c>
      <c r="UBI73" s="18" t="e">
        <f>#REF!</f>
        <v>#REF!</v>
      </c>
      <c r="UBM73" s="18" t="e">
        <f>#REF!</f>
        <v>#REF!</v>
      </c>
      <c r="UBQ73" s="18" t="e">
        <f>#REF!</f>
        <v>#REF!</v>
      </c>
      <c r="UBU73" s="18" t="e">
        <f>#REF!</f>
        <v>#REF!</v>
      </c>
      <c r="UBY73" s="18" t="e">
        <f>#REF!</f>
        <v>#REF!</v>
      </c>
      <c r="UCC73" s="18" t="e">
        <f>#REF!</f>
        <v>#REF!</v>
      </c>
      <c r="UCG73" s="18" t="e">
        <f>#REF!</f>
        <v>#REF!</v>
      </c>
      <c r="UCK73" s="18" t="e">
        <f>#REF!</f>
        <v>#REF!</v>
      </c>
      <c r="UCO73" s="18" t="e">
        <f>#REF!</f>
        <v>#REF!</v>
      </c>
      <c r="UCS73" s="18" t="e">
        <f>#REF!</f>
        <v>#REF!</v>
      </c>
      <c r="UCW73" s="18" t="e">
        <f>#REF!</f>
        <v>#REF!</v>
      </c>
      <c r="UDA73" s="18" t="e">
        <f>#REF!</f>
        <v>#REF!</v>
      </c>
      <c r="UDE73" s="18" t="e">
        <f>#REF!</f>
        <v>#REF!</v>
      </c>
      <c r="UDI73" s="18" t="e">
        <f>#REF!</f>
        <v>#REF!</v>
      </c>
      <c r="UDM73" s="18" t="e">
        <f>#REF!</f>
        <v>#REF!</v>
      </c>
      <c r="UDQ73" s="18" t="e">
        <f>#REF!</f>
        <v>#REF!</v>
      </c>
      <c r="UDU73" s="18" t="e">
        <f>#REF!</f>
        <v>#REF!</v>
      </c>
      <c r="UDY73" s="18" t="e">
        <f>#REF!</f>
        <v>#REF!</v>
      </c>
      <c r="UEC73" s="18" t="e">
        <f>#REF!</f>
        <v>#REF!</v>
      </c>
      <c r="UEG73" s="18" t="e">
        <f>#REF!</f>
        <v>#REF!</v>
      </c>
      <c r="UEK73" s="18" t="e">
        <f>#REF!</f>
        <v>#REF!</v>
      </c>
      <c r="UEO73" s="18" t="e">
        <f>#REF!</f>
        <v>#REF!</v>
      </c>
      <c r="UES73" s="18" t="e">
        <f>#REF!</f>
        <v>#REF!</v>
      </c>
      <c r="UEW73" s="18" t="e">
        <f>#REF!</f>
        <v>#REF!</v>
      </c>
      <c r="UFA73" s="18" t="e">
        <f>#REF!</f>
        <v>#REF!</v>
      </c>
      <c r="UFE73" s="18" t="e">
        <f>#REF!</f>
        <v>#REF!</v>
      </c>
      <c r="UFI73" s="18" t="e">
        <f>#REF!</f>
        <v>#REF!</v>
      </c>
      <c r="UFM73" s="18" t="e">
        <f>#REF!</f>
        <v>#REF!</v>
      </c>
      <c r="UFQ73" s="18" t="e">
        <f>#REF!</f>
        <v>#REF!</v>
      </c>
      <c r="UFU73" s="18" t="e">
        <f>#REF!</f>
        <v>#REF!</v>
      </c>
      <c r="UFY73" s="18" t="e">
        <f>#REF!</f>
        <v>#REF!</v>
      </c>
      <c r="UGC73" s="18" t="e">
        <f>#REF!</f>
        <v>#REF!</v>
      </c>
      <c r="UGG73" s="18" t="e">
        <f>#REF!</f>
        <v>#REF!</v>
      </c>
      <c r="UGK73" s="18" t="e">
        <f>#REF!</f>
        <v>#REF!</v>
      </c>
      <c r="UGO73" s="18" t="e">
        <f>#REF!</f>
        <v>#REF!</v>
      </c>
      <c r="UGS73" s="18" t="e">
        <f>#REF!</f>
        <v>#REF!</v>
      </c>
      <c r="UGW73" s="18" t="e">
        <f>#REF!</f>
        <v>#REF!</v>
      </c>
      <c r="UHA73" s="18" t="e">
        <f>#REF!</f>
        <v>#REF!</v>
      </c>
      <c r="UHE73" s="18" t="e">
        <f>#REF!</f>
        <v>#REF!</v>
      </c>
      <c r="UHI73" s="18" t="e">
        <f>#REF!</f>
        <v>#REF!</v>
      </c>
      <c r="UHM73" s="18" t="e">
        <f>#REF!</f>
        <v>#REF!</v>
      </c>
      <c r="UHQ73" s="18" t="e">
        <f>#REF!</f>
        <v>#REF!</v>
      </c>
      <c r="UHU73" s="18" t="e">
        <f>#REF!</f>
        <v>#REF!</v>
      </c>
      <c r="UHY73" s="18" t="e">
        <f>#REF!</f>
        <v>#REF!</v>
      </c>
      <c r="UIC73" s="18" t="e">
        <f>#REF!</f>
        <v>#REF!</v>
      </c>
      <c r="UIG73" s="18" t="e">
        <f>#REF!</f>
        <v>#REF!</v>
      </c>
      <c r="UIK73" s="18" t="e">
        <f>#REF!</f>
        <v>#REF!</v>
      </c>
      <c r="UIO73" s="18" t="e">
        <f>#REF!</f>
        <v>#REF!</v>
      </c>
      <c r="UIS73" s="18" t="e">
        <f>#REF!</f>
        <v>#REF!</v>
      </c>
      <c r="UIW73" s="18" t="e">
        <f>#REF!</f>
        <v>#REF!</v>
      </c>
      <c r="UJA73" s="18" t="e">
        <f>#REF!</f>
        <v>#REF!</v>
      </c>
      <c r="UJE73" s="18" t="e">
        <f>#REF!</f>
        <v>#REF!</v>
      </c>
      <c r="UJI73" s="18" t="e">
        <f>#REF!</f>
        <v>#REF!</v>
      </c>
      <c r="UJM73" s="18" t="e">
        <f>#REF!</f>
        <v>#REF!</v>
      </c>
      <c r="UJQ73" s="18" t="e">
        <f>#REF!</f>
        <v>#REF!</v>
      </c>
      <c r="UJU73" s="18" t="e">
        <f>#REF!</f>
        <v>#REF!</v>
      </c>
      <c r="UJY73" s="18" t="e">
        <f>#REF!</f>
        <v>#REF!</v>
      </c>
      <c r="UKC73" s="18" t="e">
        <f>#REF!</f>
        <v>#REF!</v>
      </c>
      <c r="UKG73" s="18" t="e">
        <f>#REF!</f>
        <v>#REF!</v>
      </c>
      <c r="UKK73" s="18" t="e">
        <f>#REF!</f>
        <v>#REF!</v>
      </c>
      <c r="UKO73" s="18" t="e">
        <f>#REF!</f>
        <v>#REF!</v>
      </c>
      <c r="UKS73" s="18" t="e">
        <f>#REF!</f>
        <v>#REF!</v>
      </c>
      <c r="UKW73" s="18" t="e">
        <f>#REF!</f>
        <v>#REF!</v>
      </c>
      <c r="ULA73" s="18" t="e">
        <f>#REF!</f>
        <v>#REF!</v>
      </c>
      <c r="ULE73" s="18" t="e">
        <f>#REF!</f>
        <v>#REF!</v>
      </c>
      <c r="ULI73" s="18" t="e">
        <f>#REF!</f>
        <v>#REF!</v>
      </c>
      <c r="ULM73" s="18" t="e">
        <f>#REF!</f>
        <v>#REF!</v>
      </c>
      <c r="ULQ73" s="18" t="e">
        <f>#REF!</f>
        <v>#REF!</v>
      </c>
      <c r="ULU73" s="18" t="e">
        <f>#REF!</f>
        <v>#REF!</v>
      </c>
      <c r="ULY73" s="18" t="e">
        <f>#REF!</f>
        <v>#REF!</v>
      </c>
      <c r="UMC73" s="18" t="e">
        <f>#REF!</f>
        <v>#REF!</v>
      </c>
      <c r="UMG73" s="18" t="e">
        <f>#REF!</f>
        <v>#REF!</v>
      </c>
      <c r="UMK73" s="18" t="e">
        <f>#REF!</f>
        <v>#REF!</v>
      </c>
      <c r="UMO73" s="18" t="e">
        <f>#REF!</f>
        <v>#REF!</v>
      </c>
      <c r="UMS73" s="18" t="e">
        <f>#REF!</f>
        <v>#REF!</v>
      </c>
      <c r="UMW73" s="18" t="e">
        <f>#REF!</f>
        <v>#REF!</v>
      </c>
      <c r="UNA73" s="18" t="e">
        <f>#REF!</f>
        <v>#REF!</v>
      </c>
      <c r="UNE73" s="18" t="e">
        <f>#REF!</f>
        <v>#REF!</v>
      </c>
      <c r="UNI73" s="18" t="e">
        <f>#REF!</f>
        <v>#REF!</v>
      </c>
      <c r="UNM73" s="18" t="e">
        <f>#REF!</f>
        <v>#REF!</v>
      </c>
      <c r="UNQ73" s="18" t="e">
        <f>#REF!</f>
        <v>#REF!</v>
      </c>
      <c r="UNU73" s="18" t="e">
        <f>#REF!</f>
        <v>#REF!</v>
      </c>
      <c r="UNY73" s="18" t="e">
        <f>#REF!</f>
        <v>#REF!</v>
      </c>
      <c r="UOC73" s="18" t="e">
        <f>#REF!</f>
        <v>#REF!</v>
      </c>
      <c r="UOG73" s="18" t="e">
        <f>#REF!</f>
        <v>#REF!</v>
      </c>
      <c r="UOK73" s="18" t="e">
        <f>#REF!</f>
        <v>#REF!</v>
      </c>
      <c r="UOO73" s="18" t="e">
        <f>#REF!</f>
        <v>#REF!</v>
      </c>
      <c r="UOS73" s="18" t="e">
        <f>#REF!</f>
        <v>#REF!</v>
      </c>
      <c r="UOW73" s="18" t="e">
        <f>#REF!</f>
        <v>#REF!</v>
      </c>
      <c r="UPA73" s="18" t="e">
        <f>#REF!</f>
        <v>#REF!</v>
      </c>
      <c r="UPE73" s="18" t="e">
        <f>#REF!</f>
        <v>#REF!</v>
      </c>
      <c r="UPI73" s="18" t="e">
        <f>#REF!</f>
        <v>#REF!</v>
      </c>
      <c r="UPM73" s="18" t="e">
        <f>#REF!</f>
        <v>#REF!</v>
      </c>
      <c r="UPQ73" s="18" t="e">
        <f>#REF!</f>
        <v>#REF!</v>
      </c>
      <c r="UPU73" s="18" t="e">
        <f>#REF!</f>
        <v>#REF!</v>
      </c>
      <c r="UPY73" s="18" t="e">
        <f>#REF!</f>
        <v>#REF!</v>
      </c>
      <c r="UQC73" s="18" t="e">
        <f>#REF!</f>
        <v>#REF!</v>
      </c>
      <c r="UQG73" s="18" t="e">
        <f>#REF!</f>
        <v>#REF!</v>
      </c>
      <c r="UQK73" s="18" t="e">
        <f>#REF!</f>
        <v>#REF!</v>
      </c>
      <c r="UQO73" s="18" t="e">
        <f>#REF!</f>
        <v>#REF!</v>
      </c>
      <c r="UQS73" s="18" t="e">
        <f>#REF!</f>
        <v>#REF!</v>
      </c>
      <c r="UQW73" s="18" t="e">
        <f>#REF!</f>
        <v>#REF!</v>
      </c>
      <c r="URA73" s="18" t="e">
        <f>#REF!</f>
        <v>#REF!</v>
      </c>
      <c r="URE73" s="18" t="e">
        <f>#REF!</f>
        <v>#REF!</v>
      </c>
      <c r="URI73" s="18" t="e">
        <f>#REF!</f>
        <v>#REF!</v>
      </c>
      <c r="URM73" s="18" t="e">
        <f>#REF!</f>
        <v>#REF!</v>
      </c>
      <c r="URQ73" s="18" t="e">
        <f>#REF!</f>
        <v>#REF!</v>
      </c>
      <c r="URU73" s="18" t="e">
        <f>#REF!</f>
        <v>#REF!</v>
      </c>
      <c r="URY73" s="18" t="e">
        <f>#REF!</f>
        <v>#REF!</v>
      </c>
      <c r="USC73" s="18" t="e">
        <f>#REF!</f>
        <v>#REF!</v>
      </c>
      <c r="USG73" s="18" t="e">
        <f>#REF!</f>
        <v>#REF!</v>
      </c>
      <c r="USK73" s="18" t="e">
        <f>#REF!</f>
        <v>#REF!</v>
      </c>
      <c r="USO73" s="18" t="e">
        <f>#REF!</f>
        <v>#REF!</v>
      </c>
      <c r="USS73" s="18" t="e">
        <f>#REF!</f>
        <v>#REF!</v>
      </c>
      <c r="USW73" s="18" t="e">
        <f>#REF!</f>
        <v>#REF!</v>
      </c>
      <c r="UTA73" s="18" t="e">
        <f>#REF!</f>
        <v>#REF!</v>
      </c>
      <c r="UTE73" s="18" t="e">
        <f>#REF!</f>
        <v>#REF!</v>
      </c>
      <c r="UTI73" s="18" t="e">
        <f>#REF!</f>
        <v>#REF!</v>
      </c>
      <c r="UTM73" s="18" t="e">
        <f>#REF!</f>
        <v>#REF!</v>
      </c>
      <c r="UTQ73" s="18" t="e">
        <f>#REF!</f>
        <v>#REF!</v>
      </c>
      <c r="UTU73" s="18" t="e">
        <f>#REF!</f>
        <v>#REF!</v>
      </c>
      <c r="UTY73" s="18" t="e">
        <f>#REF!</f>
        <v>#REF!</v>
      </c>
      <c r="UUC73" s="18" t="e">
        <f>#REF!</f>
        <v>#REF!</v>
      </c>
      <c r="UUG73" s="18" t="e">
        <f>#REF!</f>
        <v>#REF!</v>
      </c>
      <c r="UUK73" s="18" t="e">
        <f>#REF!</f>
        <v>#REF!</v>
      </c>
      <c r="UUO73" s="18" t="e">
        <f>#REF!</f>
        <v>#REF!</v>
      </c>
      <c r="UUS73" s="18" t="e">
        <f>#REF!</f>
        <v>#REF!</v>
      </c>
      <c r="UUW73" s="18" t="e">
        <f>#REF!</f>
        <v>#REF!</v>
      </c>
      <c r="UVA73" s="18" t="e">
        <f>#REF!</f>
        <v>#REF!</v>
      </c>
      <c r="UVE73" s="18" t="e">
        <f>#REF!</f>
        <v>#REF!</v>
      </c>
      <c r="UVI73" s="18" t="e">
        <f>#REF!</f>
        <v>#REF!</v>
      </c>
      <c r="UVM73" s="18" t="e">
        <f>#REF!</f>
        <v>#REF!</v>
      </c>
      <c r="UVQ73" s="18" t="e">
        <f>#REF!</f>
        <v>#REF!</v>
      </c>
      <c r="UVU73" s="18" t="e">
        <f>#REF!</f>
        <v>#REF!</v>
      </c>
      <c r="UVY73" s="18" t="e">
        <f>#REF!</f>
        <v>#REF!</v>
      </c>
      <c r="UWC73" s="18" t="e">
        <f>#REF!</f>
        <v>#REF!</v>
      </c>
      <c r="UWG73" s="18" t="e">
        <f>#REF!</f>
        <v>#REF!</v>
      </c>
      <c r="UWK73" s="18" t="e">
        <f>#REF!</f>
        <v>#REF!</v>
      </c>
      <c r="UWO73" s="18" t="e">
        <f>#REF!</f>
        <v>#REF!</v>
      </c>
      <c r="UWS73" s="18" t="e">
        <f>#REF!</f>
        <v>#REF!</v>
      </c>
      <c r="UWW73" s="18" t="e">
        <f>#REF!</f>
        <v>#REF!</v>
      </c>
      <c r="UXA73" s="18" t="e">
        <f>#REF!</f>
        <v>#REF!</v>
      </c>
      <c r="UXE73" s="18" t="e">
        <f>#REF!</f>
        <v>#REF!</v>
      </c>
      <c r="UXI73" s="18" t="e">
        <f>#REF!</f>
        <v>#REF!</v>
      </c>
      <c r="UXM73" s="18" t="e">
        <f>#REF!</f>
        <v>#REF!</v>
      </c>
      <c r="UXQ73" s="18" t="e">
        <f>#REF!</f>
        <v>#REF!</v>
      </c>
      <c r="UXU73" s="18" t="e">
        <f>#REF!</f>
        <v>#REF!</v>
      </c>
      <c r="UXY73" s="18" t="e">
        <f>#REF!</f>
        <v>#REF!</v>
      </c>
      <c r="UYC73" s="18" t="e">
        <f>#REF!</f>
        <v>#REF!</v>
      </c>
      <c r="UYG73" s="18" t="e">
        <f>#REF!</f>
        <v>#REF!</v>
      </c>
      <c r="UYK73" s="18" t="e">
        <f>#REF!</f>
        <v>#REF!</v>
      </c>
      <c r="UYO73" s="18" t="e">
        <f>#REF!</f>
        <v>#REF!</v>
      </c>
      <c r="UYS73" s="18" t="e">
        <f>#REF!</f>
        <v>#REF!</v>
      </c>
      <c r="UYW73" s="18" t="e">
        <f>#REF!</f>
        <v>#REF!</v>
      </c>
      <c r="UZA73" s="18" t="e">
        <f>#REF!</f>
        <v>#REF!</v>
      </c>
      <c r="UZE73" s="18" t="e">
        <f>#REF!</f>
        <v>#REF!</v>
      </c>
      <c r="UZI73" s="18" t="e">
        <f>#REF!</f>
        <v>#REF!</v>
      </c>
      <c r="UZM73" s="18" t="e">
        <f>#REF!</f>
        <v>#REF!</v>
      </c>
      <c r="UZQ73" s="18" t="e">
        <f>#REF!</f>
        <v>#REF!</v>
      </c>
      <c r="UZU73" s="18" t="e">
        <f>#REF!</f>
        <v>#REF!</v>
      </c>
      <c r="UZY73" s="18" t="e">
        <f>#REF!</f>
        <v>#REF!</v>
      </c>
      <c r="VAC73" s="18" t="e">
        <f>#REF!</f>
        <v>#REF!</v>
      </c>
      <c r="VAG73" s="18" t="e">
        <f>#REF!</f>
        <v>#REF!</v>
      </c>
      <c r="VAK73" s="18" t="e">
        <f>#REF!</f>
        <v>#REF!</v>
      </c>
      <c r="VAO73" s="18" t="e">
        <f>#REF!</f>
        <v>#REF!</v>
      </c>
      <c r="VAS73" s="18" t="e">
        <f>#REF!</f>
        <v>#REF!</v>
      </c>
      <c r="VAW73" s="18" t="e">
        <f>#REF!</f>
        <v>#REF!</v>
      </c>
      <c r="VBA73" s="18" t="e">
        <f>#REF!</f>
        <v>#REF!</v>
      </c>
      <c r="VBE73" s="18" t="e">
        <f>#REF!</f>
        <v>#REF!</v>
      </c>
      <c r="VBI73" s="18" t="e">
        <f>#REF!</f>
        <v>#REF!</v>
      </c>
      <c r="VBM73" s="18" t="e">
        <f>#REF!</f>
        <v>#REF!</v>
      </c>
      <c r="VBQ73" s="18" t="e">
        <f>#REF!</f>
        <v>#REF!</v>
      </c>
      <c r="VBU73" s="18" t="e">
        <f>#REF!</f>
        <v>#REF!</v>
      </c>
      <c r="VBY73" s="18" t="e">
        <f>#REF!</f>
        <v>#REF!</v>
      </c>
      <c r="VCC73" s="18" t="e">
        <f>#REF!</f>
        <v>#REF!</v>
      </c>
      <c r="VCG73" s="18" t="e">
        <f>#REF!</f>
        <v>#REF!</v>
      </c>
      <c r="VCK73" s="18" t="e">
        <f>#REF!</f>
        <v>#REF!</v>
      </c>
      <c r="VCO73" s="18" t="e">
        <f>#REF!</f>
        <v>#REF!</v>
      </c>
      <c r="VCS73" s="18" t="e">
        <f>#REF!</f>
        <v>#REF!</v>
      </c>
      <c r="VCW73" s="18" t="e">
        <f>#REF!</f>
        <v>#REF!</v>
      </c>
      <c r="VDA73" s="18" t="e">
        <f>#REF!</f>
        <v>#REF!</v>
      </c>
      <c r="VDE73" s="18" t="e">
        <f>#REF!</f>
        <v>#REF!</v>
      </c>
      <c r="VDI73" s="18" t="e">
        <f>#REF!</f>
        <v>#REF!</v>
      </c>
      <c r="VDM73" s="18" t="e">
        <f>#REF!</f>
        <v>#REF!</v>
      </c>
      <c r="VDQ73" s="18" t="e">
        <f>#REF!</f>
        <v>#REF!</v>
      </c>
      <c r="VDU73" s="18" t="e">
        <f>#REF!</f>
        <v>#REF!</v>
      </c>
      <c r="VDY73" s="18" t="e">
        <f>#REF!</f>
        <v>#REF!</v>
      </c>
      <c r="VEC73" s="18" t="e">
        <f>#REF!</f>
        <v>#REF!</v>
      </c>
      <c r="VEG73" s="18" t="e">
        <f>#REF!</f>
        <v>#REF!</v>
      </c>
      <c r="VEK73" s="18" t="e">
        <f>#REF!</f>
        <v>#REF!</v>
      </c>
      <c r="VEO73" s="18" t="e">
        <f>#REF!</f>
        <v>#REF!</v>
      </c>
      <c r="VES73" s="18" t="e">
        <f>#REF!</f>
        <v>#REF!</v>
      </c>
      <c r="VEW73" s="18" t="e">
        <f>#REF!</f>
        <v>#REF!</v>
      </c>
      <c r="VFA73" s="18" t="e">
        <f>#REF!</f>
        <v>#REF!</v>
      </c>
      <c r="VFE73" s="18" t="e">
        <f>#REF!</f>
        <v>#REF!</v>
      </c>
      <c r="VFI73" s="18" t="e">
        <f>#REF!</f>
        <v>#REF!</v>
      </c>
      <c r="VFM73" s="18" t="e">
        <f>#REF!</f>
        <v>#REF!</v>
      </c>
      <c r="VFQ73" s="18" t="e">
        <f>#REF!</f>
        <v>#REF!</v>
      </c>
      <c r="VFU73" s="18" t="e">
        <f>#REF!</f>
        <v>#REF!</v>
      </c>
      <c r="VFY73" s="18" t="e">
        <f>#REF!</f>
        <v>#REF!</v>
      </c>
      <c r="VGC73" s="18" t="e">
        <f>#REF!</f>
        <v>#REF!</v>
      </c>
      <c r="VGG73" s="18" t="e">
        <f>#REF!</f>
        <v>#REF!</v>
      </c>
      <c r="VGK73" s="18" t="e">
        <f>#REF!</f>
        <v>#REF!</v>
      </c>
      <c r="VGO73" s="18" t="e">
        <f>#REF!</f>
        <v>#REF!</v>
      </c>
      <c r="VGS73" s="18" t="e">
        <f>#REF!</f>
        <v>#REF!</v>
      </c>
      <c r="VGW73" s="18" t="e">
        <f>#REF!</f>
        <v>#REF!</v>
      </c>
      <c r="VHA73" s="18" t="e">
        <f>#REF!</f>
        <v>#REF!</v>
      </c>
      <c r="VHE73" s="18" t="e">
        <f>#REF!</f>
        <v>#REF!</v>
      </c>
      <c r="VHI73" s="18" t="e">
        <f>#REF!</f>
        <v>#REF!</v>
      </c>
      <c r="VHM73" s="18" t="e">
        <f>#REF!</f>
        <v>#REF!</v>
      </c>
      <c r="VHQ73" s="18" t="e">
        <f>#REF!</f>
        <v>#REF!</v>
      </c>
      <c r="VHU73" s="18" t="e">
        <f>#REF!</f>
        <v>#REF!</v>
      </c>
      <c r="VHY73" s="18" t="e">
        <f>#REF!</f>
        <v>#REF!</v>
      </c>
      <c r="VIC73" s="18" t="e">
        <f>#REF!</f>
        <v>#REF!</v>
      </c>
      <c r="VIG73" s="18" t="e">
        <f>#REF!</f>
        <v>#REF!</v>
      </c>
      <c r="VIK73" s="18" t="e">
        <f>#REF!</f>
        <v>#REF!</v>
      </c>
      <c r="VIO73" s="18" t="e">
        <f>#REF!</f>
        <v>#REF!</v>
      </c>
      <c r="VIS73" s="18" t="e">
        <f>#REF!</f>
        <v>#REF!</v>
      </c>
      <c r="VIW73" s="18" t="e">
        <f>#REF!</f>
        <v>#REF!</v>
      </c>
      <c r="VJA73" s="18" t="e">
        <f>#REF!</f>
        <v>#REF!</v>
      </c>
      <c r="VJE73" s="18" t="e">
        <f>#REF!</f>
        <v>#REF!</v>
      </c>
      <c r="VJI73" s="18" t="e">
        <f>#REF!</f>
        <v>#REF!</v>
      </c>
      <c r="VJM73" s="18" t="e">
        <f>#REF!</f>
        <v>#REF!</v>
      </c>
      <c r="VJQ73" s="18" t="e">
        <f>#REF!</f>
        <v>#REF!</v>
      </c>
      <c r="VJU73" s="18" t="e">
        <f>#REF!</f>
        <v>#REF!</v>
      </c>
      <c r="VJY73" s="18" t="e">
        <f>#REF!</f>
        <v>#REF!</v>
      </c>
      <c r="VKC73" s="18" t="e">
        <f>#REF!</f>
        <v>#REF!</v>
      </c>
      <c r="VKG73" s="18" t="e">
        <f>#REF!</f>
        <v>#REF!</v>
      </c>
      <c r="VKK73" s="18" t="e">
        <f>#REF!</f>
        <v>#REF!</v>
      </c>
      <c r="VKO73" s="18" t="e">
        <f>#REF!</f>
        <v>#REF!</v>
      </c>
      <c r="VKS73" s="18" t="e">
        <f>#REF!</f>
        <v>#REF!</v>
      </c>
      <c r="VKW73" s="18" t="e">
        <f>#REF!</f>
        <v>#REF!</v>
      </c>
      <c r="VLA73" s="18" t="e">
        <f>#REF!</f>
        <v>#REF!</v>
      </c>
      <c r="VLE73" s="18" t="e">
        <f>#REF!</f>
        <v>#REF!</v>
      </c>
      <c r="VLI73" s="18" t="e">
        <f>#REF!</f>
        <v>#REF!</v>
      </c>
      <c r="VLM73" s="18" t="e">
        <f>#REF!</f>
        <v>#REF!</v>
      </c>
      <c r="VLQ73" s="18" t="e">
        <f>#REF!</f>
        <v>#REF!</v>
      </c>
      <c r="VLU73" s="18" t="e">
        <f>#REF!</f>
        <v>#REF!</v>
      </c>
      <c r="VLY73" s="18" t="e">
        <f>#REF!</f>
        <v>#REF!</v>
      </c>
      <c r="VMC73" s="18" t="e">
        <f>#REF!</f>
        <v>#REF!</v>
      </c>
      <c r="VMG73" s="18" t="e">
        <f>#REF!</f>
        <v>#REF!</v>
      </c>
      <c r="VMK73" s="18" t="e">
        <f>#REF!</f>
        <v>#REF!</v>
      </c>
      <c r="VMO73" s="18" t="e">
        <f>#REF!</f>
        <v>#REF!</v>
      </c>
      <c r="VMS73" s="18" t="e">
        <f>#REF!</f>
        <v>#REF!</v>
      </c>
      <c r="VMW73" s="18" t="e">
        <f>#REF!</f>
        <v>#REF!</v>
      </c>
      <c r="VNA73" s="18" t="e">
        <f>#REF!</f>
        <v>#REF!</v>
      </c>
      <c r="VNE73" s="18" t="e">
        <f>#REF!</f>
        <v>#REF!</v>
      </c>
      <c r="VNI73" s="18" t="e">
        <f>#REF!</f>
        <v>#REF!</v>
      </c>
      <c r="VNM73" s="18" t="e">
        <f>#REF!</f>
        <v>#REF!</v>
      </c>
      <c r="VNQ73" s="18" t="e">
        <f>#REF!</f>
        <v>#REF!</v>
      </c>
      <c r="VNU73" s="18" t="e">
        <f>#REF!</f>
        <v>#REF!</v>
      </c>
      <c r="VNY73" s="18" t="e">
        <f>#REF!</f>
        <v>#REF!</v>
      </c>
      <c r="VOC73" s="18" t="e">
        <f>#REF!</f>
        <v>#REF!</v>
      </c>
      <c r="VOG73" s="18" t="e">
        <f>#REF!</f>
        <v>#REF!</v>
      </c>
      <c r="VOK73" s="18" t="e">
        <f>#REF!</f>
        <v>#REF!</v>
      </c>
      <c r="VOO73" s="18" t="e">
        <f>#REF!</f>
        <v>#REF!</v>
      </c>
      <c r="VOS73" s="18" t="e">
        <f>#REF!</f>
        <v>#REF!</v>
      </c>
      <c r="VOW73" s="18" t="e">
        <f>#REF!</f>
        <v>#REF!</v>
      </c>
      <c r="VPA73" s="18" t="e">
        <f>#REF!</f>
        <v>#REF!</v>
      </c>
      <c r="VPE73" s="18" t="e">
        <f>#REF!</f>
        <v>#REF!</v>
      </c>
      <c r="VPI73" s="18" t="e">
        <f>#REF!</f>
        <v>#REF!</v>
      </c>
      <c r="VPM73" s="18" t="e">
        <f>#REF!</f>
        <v>#REF!</v>
      </c>
      <c r="VPQ73" s="18" t="e">
        <f>#REF!</f>
        <v>#REF!</v>
      </c>
      <c r="VPU73" s="18" t="e">
        <f>#REF!</f>
        <v>#REF!</v>
      </c>
      <c r="VPY73" s="18" t="e">
        <f>#REF!</f>
        <v>#REF!</v>
      </c>
      <c r="VQC73" s="18" t="e">
        <f>#REF!</f>
        <v>#REF!</v>
      </c>
      <c r="VQG73" s="18" t="e">
        <f>#REF!</f>
        <v>#REF!</v>
      </c>
      <c r="VQK73" s="18" t="e">
        <f>#REF!</f>
        <v>#REF!</v>
      </c>
      <c r="VQO73" s="18" t="e">
        <f>#REF!</f>
        <v>#REF!</v>
      </c>
      <c r="VQS73" s="18" t="e">
        <f>#REF!</f>
        <v>#REF!</v>
      </c>
      <c r="VQW73" s="18" t="e">
        <f>#REF!</f>
        <v>#REF!</v>
      </c>
      <c r="VRA73" s="18" t="e">
        <f>#REF!</f>
        <v>#REF!</v>
      </c>
      <c r="VRE73" s="18" t="e">
        <f>#REF!</f>
        <v>#REF!</v>
      </c>
      <c r="VRI73" s="18" t="e">
        <f>#REF!</f>
        <v>#REF!</v>
      </c>
      <c r="VRM73" s="18" t="e">
        <f>#REF!</f>
        <v>#REF!</v>
      </c>
      <c r="VRQ73" s="18" t="e">
        <f>#REF!</f>
        <v>#REF!</v>
      </c>
      <c r="VRU73" s="18" t="e">
        <f>#REF!</f>
        <v>#REF!</v>
      </c>
      <c r="VRY73" s="18" t="e">
        <f>#REF!</f>
        <v>#REF!</v>
      </c>
      <c r="VSC73" s="18" t="e">
        <f>#REF!</f>
        <v>#REF!</v>
      </c>
      <c r="VSG73" s="18" t="e">
        <f>#REF!</f>
        <v>#REF!</v>
      </c>
      <c r="VSK73" s="18" t="e">
        <f>#REF!</f>
        <v>#REF!</v>
      </c>
      <c r="VSO73" s="18" t="e">
        <f>#REF!</f>
        <v>#REF!</v>
      </c>
      <c r="VSS73" s="18" t="e">
        <f>#REF!</f>
        <v>#REF!</v>
      </c>
      <c r="VSW73" s="18" t="e">
        <f>#REF!</f>
        <v>#REF!</v>
      </c>
      <c r="VTA73" s="18" t="e">
        <f>#REF!</f>
        <v>#REF!</v>
      </c>
      <c r="VTE73" s="18" t="e">
        <f>#REF!</f>
        <v>#REF!</v>
      </c>
      <c r="VTI73" s="18" t="e">
        <f>#REF!</f>
        <v>#REF!</v>
      </c>
      <c r="VTM73" s="18" t="e">
        <f>#REF!</f>
        <v>#REF!</v>
      </c>
      <c r="VTQ73" s="18" t="e">
        <f>#REF!</f>
        <v>#REF!</v>
      </c>
      <c r="VTU73" s="18" t="e">
        <f>#REF!</f>
        <v>#REF!</v>
      </c>
      <c r="VTY73" s="18" t="e">
        <f>#REF!</f>
        <v>#REF!</v>
      </c>
      <c r="VUC73" s="18" t="e">
        <f>#REF!</f>
        <v>#REF!</v>
      </c>
      <c r="VUG73" s="18" t="e">
        <f>#REF!</f>
        <v>#REF!</v>
      </c>
      <c r="VUK73" s="18" t="e">
        <f>#REF!</f>
        <v>#REF!</v>
      </c>
      <c r="VUO73" s="18" t="e">
        <f>#REF!</f>
        <v>#REF!</v>
      </c>
      <c r="VUS73" s="18" t="e">
        <f>#REF!</f>
        <v>#REF!</v>
      </c>
      <c r="VUW73" s="18" t="e">
        <f>#REF!</f>
        <v>#REF!</v>
      </c>
      <c r="VVA73" s="18" t="e">
        <f>#REF!</f>
        <v>#REF!</v>
      </c>
      <c r="VVE73" s="18" t="e">
        <f>#REF!</f>
        <v>#REF!</v>
      </c>
      <c r="VVI73" s="18" t="e">
        <f>#REF!</f>
        <v>#REF!</v>
      </c>
      <c r="VVM73" s="18" t="e">
        <f>#REF!</f>
        <v>#REF!</v>
      </c>
      <c r="VVQ73" s="18" t="e">
        <f>#REF!</f>
        <v>#REF!</v>
      </c>
      <c r="VVU73" s="18" t="e">
        <f>#REF!</f>
        <v>#REF!</v>
      </c>
      <c r="VVY73" s="18" t="e">
        <f>#REF!</f>
        <v>#REF!</v>
      </c>
      <c r="VWC73" s="18" t="e">
        <f>#REF!</f>
        <v>#REF!</v>
      </c>
      <c r="VWG73" s="18" t="e">
        <f>#REF!</f>
        <v>#REF!</v>
      </c>
      <c r="VWK73" s="18" t="e">
        <f>#REF!</f>
        <v>#REF!</v>
      </c>
      <c r="VWO73" s="18" t="e">
        <f>#REF!</f>
        <v>#REF!</v>
      </c>
      <c r="VWS73" s="18" t="e">
        <f>#REF!</f>
        <v>#REF!</v>
      </c>
      <c r="VWW73" s="18" t="e">
        <f>#REF!</f>
        <v>#REF!</v>
      </c>
      <c r="VXA73" s="18" t="e">
        <f>#REF!</f>
        <v>#REF!</v>
      </c>
      <c r="VXE73" s="18" t="e">
        <f>#REF!</f>
        <v>#REF!</v>
      </c>
      <c r="VXI73" s="18" t="e">
        <f>#REF!</f>
        <v>#REF!</v>
      </c>
      <c r="VXM73" s="18" t="e">
        <f>#REF!</f>
        <v>#REF!</v>
      </c>
      <c r="VXQ73" s="18" t="e">
        <f>#REF!</f>
        <v>#REF!</v>
      </c>
      <c r="VXU73" s="18" t="e">
        <f>#REF!</f>
        <v>#REF!</v>
      </c>
      <c r="VXY73" s="18" t="e">
        <f>#REF!</f>
        <v>#REF!</v>
      </c>
      <c r="VYC73" s="18" t="e">
        <f>#REF!</f>
        <v>#REF!</v>
      </c>
      <c r="VYG73" s="18" t="e">
        <f>#REF!</f>
        <v>#REF!</v>
      </c>
      <c r="VYK73" s="18" t="e">
        <f>#REF!</f>
        <v>#REF!</v>
      </c>
      <c r="VYO73" s="18" t="e">
        <f>#REF!</f>
        <v>#REF!</v>
      </c>
      <c r="VYS73" s="18" t="e">
        <f>#REF!</f>
        <v>#REF!</v>
      </c>
      <c r="VYW73" s="18" t="e">
        <f>#REF!</f>
        <v>#REF!</v>
      </c>
      <c r="VZA73" s="18" t="e">
        <f>#REF!</f>
        <v>#REF!</v>
      </c>
      <c r="VZE73" s="18" t="e">
        <f>#REF!</f>
        <v>#REF!</v>
      </c>
      <c r="VZI73" s="18" t="e">
        <f>#REF!</f>
        <v>#REF!</v>
      </c>
      <c r="VZM73" s="18" t="e">
        <f>#REF!</f>
        <v>#REF!</v>
      </c>
      <c r="VZQ73" s="18" t="e">
        <f>#REF!</f>
        <v>#REF!</v>
      </c>
      <c r="VZU73" s="18" t="e">
        <f>#REF!</f>
        <v>#REF!</v>
      </c>
      <c r="VZY73" s="18" t="e">
        <f>#REF!</f>
        <v>#REF!</v>
      </c>
      <c r="WAC73" s="18" t="e">
        <f>#REF!</f>
        <v>#REF!</v>
      </c>
      <c r="WAG73" s="18" t="e">
        <f>#REF!</f>
        <v>#REF!</v>
      </c>
      <c r="WAK73" s="18" t="e">
        <f>#REF!</f>
        <v>#REF!</v>
      </c>
      <c r="WAO73" s="18" t="e">
        <f>#REF!</f>
        <v>#REF!</v>
      </c>
      <c r="WAS73" s="18" t="e">
        <f>#REF!</f>
        <v>#REF!</v>
      </c>
      <c r="WAW73" s="18" t="e">
        <f>#REF!</f>
        <v>#REF!</v>
      </c>
      <c r="WBA73" s="18" t="e">
        <f>#REF!</f>
        <v>#REF!</v>
      </c>
      <c r="WBE73" s="18" t="e">
        <f>#REF!</f>
        <v>#REF!</v>
      </c>
      <c r="WBI73" s="18" t="e">
        <f>#REF!</f>
        <v>#REF!</v>
      </c>
      <c r="WBM73" s="18" t="e">
        <f>#REF!</f>
        <v>#REF!</v>
      </c>
      <c r="WBQ73" s="18" t="e">
        <f>#REF!</f>
        <v>#REF!</v>
      </c>
      <c r="WBU73" s="18" t="e">
        <f>#REF!</f>
        <v>#REF!</v>
      </c>
      <c r="WBY73" s="18" t="e">
        <f>#REF!</f>
        <v>#REF!</v>
      </c>
      <c r="WCC73" s="18" t="e">
        <f>#REF!</f>
        <v>#REF!</v>
      </c>
      <c r="WCG73" s="18" t="e">
        <f>#REF!</f>
        <v>#REF!</v>
      </c>
      <c r="WCK73" s="18" t="e">
        <f>#REF!</f>
        <v>#REF!</v>
      </c>
      <c r="WCO73" s="18" t="e">
        <f>#REF!</f>
        <v>#REF!</v>
      </c>
      <c r="WCS73" s="18" t="e">
        <f>#REF!</f>
        <v>#REF!</v>
      </c>
      <c r="WCW73" s="18" t="e">
        <f>#REF!</f>
        <v>#REF!</v>
      </c>
      <c r="WDA73" s="18" t="e">
        <f>#REF!</f>
        <v>#REF!</v>
      </c>
      <c r="WDE73" s="18" t="e">
        <f>#REF!</f>
        <v>#REF!</v>
      </c>
      <c r="WDI73" s="18" t="e">
        <f>#REF!</f>
        <v>#REF!</v>
      </c>
      <c r="WDM73" s="18" t="e">
        <f>#REF!</f>
        <v>#REF!</v>
      </c>
      <c r="WDQ73" s="18" t="e">
        <f>#REF!</f>
        <v>#REF!</v>
      </c>
      <c r="WDU73" s="18" t="e">
        <f>#REF!</f>
        <v>#REF!</v>
      </c>
      <c r="WDY73" s="18" t="e">
        <f>#REF!</f>
        <v>#REF!</v>
      </c>
      <c r="WEC73" s="18" t="e">
        <f>#REF!</f>
        <v>#REF!</v>
      </c>
      <c r="WEG73" s="18" t="e">
        <f>#REF!</f>
        <v>#REF!</v>
      </c>
      <c r="WEK73" s="18" t="e">
        <f>#REF!</f>
        <v>#REF!</v>
      </c>
      <c r="WEO73" s="18" t="e">
        <f>#REF!</f>
        <v>#REF!</v>
      </c>
      <c r="WES73" s="18" t="e">
        <f>#REF!</f>
        <v>#REF!</v>
      </c>
      <c r="WEW73" s="18" t="e">
        <f>#REF!</f>
        <v>#REF!</v>
      </c>
      <c r="WFA73" s="18" t="e">
        <f>#REF!</f>
        <v>#REF!</v>
      </c>
      <c r="WFE73" s="18" t="e">
        <f>#REF!</f>
        <v>#REF!</v>
      </c>
      <c r="WFI73" s="18" t="e">
        <f>#REF!</f>
        <v>#REF!</v>
      </c>
      <c r="WFM73" s="18" t="e">
        <f>#REF!</f>
        <v>#REF!</v>
      </c>
      <c r="WFQ73" s="18" t="e">
        <f>#REF!</f>
        <v>#REF!</v>
      </c>
      <c r="WFU73" s="18" t="e">
        <f>#REF!</f>
        <v>#REF!</v>
      </c>
      <c r="WFY73" s="18" t="e">
        <f>#REF!</f>
        <v>#REF!</v>
      </c>
      <c r="WGC73" s="18" t="e">
        <f>#REF!</f>
        <v>#REF!</v>
      </c>
      <c r="WGG73" s="18" t="e">
        <f>#REF!</f>
        <v>#REF!</v>
      </c>
      <c r="WGK73" s="18" t="e">
        <f>#REF!</f>
        <v>#REF!</v>
      </c>
      <c r="WGO73" s="18" t="e">
        <f>#REF!</f>
        <v>#REF!</v>
      </c>
      <c r="WGS73" s="18" t="e">
        <f>#REF!</f>
        <v>#REF!</v>
      </c>
      <c r="WGW73" s="18" t="e">
        <f>#REF!</f>
        <v>#REF!</v>
      </c>
      <c r="WHA73" s="18" t="e">
        <f>#REF!</f>
        <v>#REF!</v>
      </c>
      <c r="WHE73" s="18" t="e">
        <f>#REF!</f>
        <v>#REF!</v>
      </c>
      <c r="WHI73" s="18" t="e">
        <f>#REF!</f>
        <v>#REF!</v>
      </c>
      <c r="WHM73" s="18" t="e">
        <f>#REF!</f>
        <v>#REF!</v>
      </c>
      <c r="WHQ73" s="18" t="e">
        <f>#REF!</f>
        <v>#REF!</v>
      </c>
      <c r="WHU73" s="18" t="e">
        <f>#REF!</f>
        <v>#REF!</v>
      </c>
      <c r="WHY73" s="18" t="e">
        <f>#REF!</f>
        <v>#REF!</v>
      </c>
      <c r="WIC73" s="18" t="e">
        <f>#REF!</f>
        <v>#REF!</v>
      </c>
      <c r="WIG73" s="18" t="e">
        <f>#REF!</f>
        <v>#REF!</v>
      </c>
      <c r="WIK73" s="18" t="e">
        <f>#REF!</f>
        <v>#REF!</v>
      </c>
      <c r="WIO73" s="18" t="e">
        <f>#REF!</f>
        <v>#REF!</v>
      </c>
      <c r="WIS73" s="18" t="e">
        <f>#REF!</f>
        <v>#REF!</v>
      </c>
      <c r="WIW73" s="18" t="e">
        <f>#REF!</f>
        <v>#REF!</v>
      </c>
      <c r="WJA73" s="18" t="e">
        <f>#REF!</f>
        <v>#REF!</v>
      </c>
      <c r="WJE73" s="18" t="e">
        <f>#REF!</f>
        <v>#REF!</v>
      </c>
      <c r="WJI73" s="18" t="e">
        <f>#REF!</f>
        <v>#REF!</v>
      </c>
      <c r="WJM73" s="18" t="e">
        <f>#REF!</f>
        <v>#REF!</v>
      </c>
      <c r="WJQ73" s="18" t="e">
        <f>#REF!</f>
        <v>#REF!</v>
      </c>
      <c r="WJU73" s="18" t="e">
        <f>#REF!</f>
        <v>#REF!</v>
      </c>
      <c r="WJY73" s="18" t="e">
        <f>#REF!</f>
        <v>#REF!</v>
      </c>
      <c r="WKC73" s="18" t="e">
        <f>#REF!</f>
        <v>#REF!</v>
      </c>
      <c r="WKG73" s="18" t="e">
        <f>#REF!</f>
        <v>#REF!</v>
      </c>
      <c r="WKK73" s="18" t="e">
        <f>#REF!</f>
        <v>#REF!</v>
      </c>
      <c r="WKO73" s="18" t="e">
        <f>#REF!</f>
        <v>#REF!</v>
      </c>
      <c r="WKS73" s="18" t="e">
        <f>#REF!</f>
        <v>#REF!</v>
      </c>
      <c r="WKW73" s="18" t="e">
        <f>#REF!</f>
        <v>#REF!</v>
      </c>
      <c r="WLA73" s="18" t="e">
        <f>#REF!</f>
        <v>#REF!</v>
      </c>
      <c r="WLE73" s="18" t="e">
        <f>#REF!</f>
        <v>#REF!</v>
      </c>
      <c r="WLI73" s="18" t="e">
        <f>#REF!</f>
        <v>#REF!</v>
      </c>
      <c r="WLM73" s="18" t="e">
        <f>#REF!</f>
        <v>#REF!</v>
      </c>
      <c r="WLQ73" s="18" t="e">
        <f>#REF!</f>
        <v>#REF!</v>
      </c>
      <c r="WLU73" s="18" t="e">
        <f>#REF!</f>
        <v>#REF!</v>
      </c>
      <c r="WLY73" s="18" t="e">
        <f>#REF!</f>
        <v>#REF!</v>
      </c>
      <c r="WMC73" s="18" t="e">
        <f>#REF!</f>
        <v>#REF!</v>
      </c>
      <c r="WMG73" s="18" t="e">
        <f>#REF!</f>
        <v>#REF!</v>
      </c>
      <c r="WMK73" s="18" t="e">
        <f>#REF!</f>
        <v>#REF!</v>
      </c>
      <c r="WMO73" s="18" t="e">
        <f>#REF!</f>
        <v>#REF!</v>
      </c>
      <c r="WMS73" s="18" t="e">
        <f>#REF!</f>
        <v>#REF!</v>
      </c>
      <c r="WMW73" s="18" t="e">
        <f>#REF!</f>
        <v>#REF!</v>
      </c>
      <c r="WNA73" s="18" t="e">
        <f>#REF!</f>
        <v>#REF!</v>
      </c>
      <c r="WNE73" s="18" t="e">
        <f>#REF!</f>
        <v>#REF!</v>
      </c>
      <c r="WNI73" s="18" t="e">
        <f>#REF!</f>
        <v>#REF!</v>
      </c>
      <c r="WNM73" s="18" t="e">
        <f>#REF!</f>
        <v>#REF!</v>
      </c>
      <c r="WNQ73" s="18" t="e">
        <f>#REF!</f>
        <v>#REF!</v>
      </c>
      <c r="WNU73" s="18" t="e">
        <f>#REF!</f>
        <v>#REF!</v>
      </c>
      <c r="WNY73" s="18" t="e">
        <f>#REF!</f>
        <v>#REF!</v>
      </c>
      <c r="WOC73" s="18" t="e">
        <f>#REF!</f>
        <v>#REF!</v>
      </c>
      <c r="WOG73" s="18" t="e">
        <f>#REF!</f>
        <v>#REF!</v>
      </c>
      <c r="WOK73" s="18" t="e">
        <f>#REF!</f>
        <v>#REF!</v>
      </c>
      <c r="WOO73" s="18" t="e">
        <f>#REF!</f>
        <v>#REF!</v>
      </c>
      <c r="WOS73" s="18" t="e">
        <f>#REF!</f>
        <v>#REF!</v>
      </c>
      <c r="WOW73" s="18" t="e">
        <f>#REF!</f>
        <v>#REF!</v>
      </c>
      <c r="WPA73" s="18" t="e">
        <f>#REF!</f>
        <v>#REF!</v>
      </c>
      <c r="WPE73" s="18" t="e">
        <f>#REF!</f>
        <v>#REF!</v>
      </c>
      <c r="WPI73" s="18" t="e">
        <f>#REF!</f>
        <v>#REF!</v>
      </c>
      <c r="WPM73" s="18" t="e">
        <f>#REF!</f>
        <v>#REF!</v>
      </c>
      <c r="WPQ73" s="18" t="e">
        <f>#REF!</f>
        <v>#REF!</v>
      </c>
      <c r="WPU73" s="18" t="e">
        <f>#REF!</f>
        <v>#REF!</v>
      </c>
      <c r="WPY73" s="18" t="e">
        <f>#REF!</f>
        <v>#REF!</v>
      </c>
      <c r="WQC73" s="18" t="e">
        <f>#REF!</f>
        <v>#REF!</v>
      </c>
      <c r="WQG73" s="18" t="e">
        <f>#REF!</f>
        <v>#REF!</v>
      </c>
      <c r="WQK73" s="18" t="e">
        <f>#REF!</f>
        <v>#REF!</v>
      </c>
      <c r="WQO73" s="18" t="e">
        <f>#REF!</f>
        <v>#REF!</v>
      </c>
      <c r="WQS73" s="18" t="e">
        <f>#REF!</f>
        <v>#REF!</v>
      </c>
      <c r="WQW73" s="18" t="e">
        <f>#REF!</f>
        <v>#REF!</v>
      </c>
      <c r="WRA73" s="18" t="e">
        <f>#REF!</f>
        <v>#REF!</v>
      </c>
      <c r="WRE73" s="18" t="e">
        <f>#REF!</f>
        <v>#REF!</v>
      </c>
      <c r="WRI73" s="18" t="e">
        <f>#REF!</f>
        <v>#REF!</v>
      </c>
      <c r="WRM73" s="18" t="e">
        <f>#REF!</f>
        <v>#REF!</v>
      </c>
      <c r="WRQ73" s="18" t="e">
        <f>#REF!</f>
        <v>#REF!</v>
      </c>
      <c r="WRU73" s="18" t="e">
        <f>#REF!</f>
        <v>#REF!</v>
      </c>
      <c r="WRY73" s="18" t="e">
        <f>#REF!</f>
        <v>#REF!</v>
      </c>
      <c r="WSC73" s="18" t="e">
        <f>#REF!</f>
        <v>#REF!</v>
      </c>
      <c r="WSG73" s="18" t="e">
        <f>#REF!</f>
        <v>#REF!</v>
      </c>
      <c r="WSK73" s="18" t="e">
        <f>#REF!</f>
        <v>#REF!</v>
      </c>
      <c r="WSO73" s="18" t="e">
        <f>#REF!</f>
        <v>#REF!</v>
      </c>
      <c r="WSS73" s="18" t="e">
        <f>#REF!</f>
        <v>#REF!</v>
      </c>
      <c r="WSW73" s="18" t="e">
        <f>#REF!</f>
        <v>#REF!</v>
      </c>
      <c r="WTA73" s="18" t="e">
        <f>#REF!</f>
        <v>#REF!</v>
      </c>
      <c r="WTE73" s="18" t="e">
        <f>#REF!</f>
        <v>#REF!</v>
      </c>
      <c r="WTI73" s="18" t="e">
        <f>#REF!</f>
        <v>#REF!</v>
      </c>
      <c r="WTM73" s="18" t="e">
        <f>#REF!</f>
        <v>#REF!</v>
      </c>
      <c r="WTQ73" s="18" t="e">
        <f>#REF!</f>
        <v>#REF!</v>
      </c>
      <c r="WTU73" s="18" t="e">
        <f>#REF!</f>
        <v>#REF!</v>
      </c>
      <c r="WTY73" s="18" t="e">
        <f>#REF!</f>
        <v>#REF!</v>
      </c>
      <c r="WUC73" s="18" t="e">
        <f>#REF!</f>
        <v>#REF!</v>
      </c>
      <c r="WUG73" s="18" t="e">
        <f>#REF!</f>
        <v>#REF!</v>
      </c>
      <c r="WUK73" s="18" t="e">
        <f>#REF!</f>
        <v>#REF!</v>
      </c>
      <c r="WUO73" s="18" t="e">
        <f>#REF!</f>
        <v>#REF!</v>
      </c>
      <c r="WUS73" s="18" t="e">
        <f>#REF!</f>
        <v>#REF!</v>
      </c>
      <c r="WUW73" s="18" t="e">
        <f>#REF!</f>
        <v>#REF!</v>
      </c>
      <c r="WVA73" s="18" t="e">
        <f>#REF!</f>
        <v>#REF!</v>
      </c>
      <c r="WVE73" s="18" t="e">
        <f>#REF!</f>
        <v>#REF!</v>
      </c>
      <c r="WVI73" s="18" t="e">
        <f>#REF!</f>
        <v>#REF!</v>
      </c>
      <c r="WVM73" s="18" t="e">
        <f>#REF!</f>
        <v>#REF!</v>
      </c>
      <c r="WVQ73" s="18" t="e">
        <f>#REF!</f>
        <v>#REF!</v>
      </c>
      <c r="WVU73" s="18" t="e">
        <f>#REF!</f>
        <v>#REF!</v>
      </c>
      <c r="WVY73" s="18" t="e">
        <f>#REF!</f>
        <v>#REF!</v>
      </c>
      <c r="WWC73" s="18" t="e">
        <f>#REF!</f>
        <v>#REF!</v>
      </c>
      <c r="WWG73" s="18" t="e">
        <f>#REF!</f>
        <v>#REF!</v>
      </c>
      <c r="WWK73" s="18" t="e">
        <f>#REF!</f>
        <v>#REF!</v>
      </c>
      <c r="WWO73" s="18" t="e">
        <f>#REF!</f>
        <v>#REF!</v>
      </c>
      <c r="WWS73" s="18" t="e">
        <f>#REF!</f>
        <v>#REF!</v>
      </c>
      <c r="WWW73" s="18" t="e">
        <f>#REF!</f>
        <v>#REF!</v>
      </c>
      <c r="WXA73" s="18" t="e">
        <f>#REF!</f>
        <v>#REF!</v>
      </c>
      <c r="WXE73" s="18" t="e">
        <f>#REF!</f>
        <v>#REF!</v>
      </c>
      <c r="WXI73" s="18" t="e">
        <f>#REF!</f>
        <v>#REF!</v>
      </c>
      <c r="WXM73" s="18" t="e">
        <f>#REF!</f>
        <v>#REF!</v>
      </c>
      <c r="WXQ73" s="18" t="e">
        <f>#REF!</f>
        <v>#REF!</v>
      </c>
      <c r="WXU73" s="18" t="e">
        <f>#REF!</f>
        <v>#REF!</v>
      </c>
      <c r="WXY73" s="18" t="e">
        <f>#REF!</f>
        <v>#REF!</v>
      </c>
      <c r="WYC73" s="18" t="e">
        <f>#REF!</f>
        <v>#REF!</v>
      </c>
      <c r="WYG73" s="18" t="e">
        <f>#REF!</f>
        <v>#REF!</v>
      </c>
      <c r="WYK73" s="18" t="e">
        <f>#REF!</f>
        <v>#REF!</v>
      </c>
      <c r="WYO73" s="18" t="e">
        <f>#REF!</f>
        <v>#REF!</v>
      </c>
      <c r="WYS73" s="18" t="e">
        <f>#REF!</f>
        <v>#REF!</v>
      </c>
      <c r="WYW73" s="18" t="e">
        <f>#REF!</f>
        <v>#REF!</v>
      </c>
      <c r="WZA73" s="18" t="e">
        <f>#REF!</f>
        <v>#REF!</v>
      </c>
      <c r="WZE73" s="18" t="e">
        <f>#REF!</f>
        <v>#REF!</v>
      </c>
      <c r="WZI73" s="18" t="e">
        <f>#REF!</f>
        <v>#REF!</v>
      </c>
      <c r="WZM73" s="18" t="e">
        <f>#REF!</f>
        <v>#REF!</v>
      </c>
      <c r="WZQ73" s="18" t="e">
        <f>#REF!</f>
        <v>#REF!</v>
      </c>
      <c r="WZU73" s="18" t="e">
        <f>#REF!</f>
        <v>#REF!</v>
      </c>
      <c r="WZY73" s="18" t="e">
        <f>#REF!</f>
        <v>#REF!</v>
      </c>
      <c r="XAC73" s="18" t="e">
        <f>#REF!</f>
        <v>#REF!</v>
      </c>
      <c r="XAG73" s="18" t="e">
        <f>#REF!</f>
        <v>#REF!</v>
      </c>
      <c r="XAK73" s="18" t="e">
        <f>#REF!</f>
        <v>#REF!</v>
      </c>
      <c r="XAO73" s="18" t="e">
        <f>#REF!</f>
        <v>#REF!</v>
      </c>
      <c r="XAS73" s="18" t="e">
        <f>#REF!</f>
        <v>#REF!</v>
      </c>
      <c r="XAW73" s="18" t="e">
        <f>#REF!</f>
        <v>#REF!</v>
      </c>
      <c r="XBA73" s="18" t="e">
        <f>#REF!</f>
        <v>#REF!</v>
      </c>
      <c r="XBE73" s="18" t="e">
        <f>#REF!</f>
        <v>#REF!</v>
      </c>
      <c r="XBI73" s="18" t="e">
        <f>#REF!</f>
        <v>#REF!</v>
      </c>
      <c r="XBM73" s="18" t="e">
        <f>#REF!</f>
        <v>#REF!</v>
      </c>
      <c r="XBQ73" s="18" t="e">
        <f>#REF!</f>
        <v>#REF!</v>
      </c>
      <c r="XBU73" s="18" t="e">
        <f>#REF!</f>
        <v>#REF!</v>
      </c>
      <c r="XBY73" s="18" t="e">
        <f>#REF!</f>
        <v>#REF!</v>
      </c>
      <c r="XCC73" s="18" t="e">
        <f>#REF!</f>
        <v>#REF!</v>
      </c>
      <c r="XCG73" s="18" t="e">
        <f>#REF!</f>
        <v>#REF!</v>
      </c>
      <c r="XCK73" s="18" t="e">
        <f>#REF!</f>
        <v>#REF!</v>
      </c>
      <c r="XCO73" s="18" t="e">
        <f>#REF!</f>
        <v>#REF!</v>
      </c>
      <c r="XCS73" s="18" t="e">
        <f>#REF!</f>
        <v>#REF!</v>
      </c>
      <c r="XCW73" s="18" t="e">
        <f>#REF!</f>
        <v>#REF!</v>
      </c>
      <c r="XDA73" s="18" t="e">
        <f>#REF!</f>
        <v>#REF!</v>
      </c>
      <c r="XDE73" s="18" t="e">
        <f>#REF!</f>
        <v>#REF!</v>
      </c>
      <c r="XDI73" s="18" t="e">
        <f>#REF!</f>
        <v>#REF!</v>
      </c>
      <c r="XDM73" s="18" t="e">
        <f>#REF!</f>
        <v>#REF!</v>
      </c>
      <c r="XDQ73" s="18" t="e">
        <f>#REF!</f>
        <v>#REF!</v>
      </c>
      <c r="XDU73" s="18" t="e">
        <f>#REF!</f>
        <v>#REF!</v>
      </c>
      <c r="XDY73" s="18" t="e">
        <f>#REF!</f>
        <v>#REF!</v>
      </c>
      <c r="XEC73" s="18" t="e">
        <f>#REF!</f>
        <v>#REF!</v>
      </c>
      <c r="XEG73" s="18" t="e">
        <f>#REF!</f>
        <v>#REF!</v>
      </c>
      <c r="XEK73" s="18" t="e">
        <f>#REF!</f>
        <v>#REF!</v>
      </c>
      <c r="XEO73" s="18" t="e">
        <f>#REF!</f>
        <v>#REF!</v>
      </c>
      <c r="XES73" s="18" t="e">
        <f>#REF!</f>
        <v>#REF!</v>
      </c>
      <c r="XEW73" s="18" t="e">
        <f>#REF!</f>
        <v>#REF!</v>
      </c>
      <c r="XFA73" s="18" t="e">
        <f>#REF!</f>
        <v>#REF!</v>
      </c>
    </row>
    <row r="74" spans="1:1021 1025:2045 2049:3069 3073:4093 4097:5117 5121:6141 6145:7165 7169:8189 8193:9213 9217:10237 10241:11261 11265:12285 12289:13309 13313:14333 14337:15357 15361:16381" ht="30.75" customHeight="1">
      <c r="A74" s="386" t="str">
        <f>A34</f>
        <v>RUA EMYDIO DO ESPÍRITO SANTO – BAIRRO CONGONHAS;</v>
      </c>
      <c r="B74" s="387"/>
      <c r="C74" s="195" t="s">
        <v>207</v>
      </c>
      <c r="D74" s="196">
        <f>(71.25+79.56+113.91+119.75)</f>
        <v>384.47</v>
      </c>
      <c r="E74" s="196">
        <v>0.3</v>
      </c>
      <c r="F74" s="109">
        <f>D74*E74</f>
        <v>115.34100000000001</v>
      </c>
      <c r="G74" s="199">
        <v>6</v>
      </c>
      <c r="H74" s="294"/>
      <c r="I74" s="294"/>
      <c r="J74" s="154"/>
    </row>
    <row r="75" spans="1:1021 1025:2045 2049:3069 3073:4093 4097:5117 5121:6141 6145:7165 7169:8189 8193:9213 9217:10237 10241:11261 11265:12285 12289:13309 13313:14333 14337:15357 15361:16381" ht="30.75" customHeight="1">
      <c r="A75" s="386" t="str">
        <f>A35</f>
        <v>RUA VEREADORA ISMENE MENDES – BAIRRO CONGONHAS;</v>
      </c>
      <c r="B75" s="387"/>
      <c r="C75" s="195" t="s">
        <v>208</v>
      </c>
      <c r="D75" s="196">
        <f>(138.16+136.67+40.29+41.04+63.41+68.23)</f>
        <v>487.80000000000007</v>
      </c>
      <c r="E75" s="196">
        <v>0.3</v>
      </c>
      <c r="F75" s="109">
        <f>D75*E75</f>
        <v>146.34</v>
      </c>
      <c r="G75" s="199">
        <v>6</v>
      </c>
      <c r="H75" s="294"/>
      <c r="I75" s="294"/>
      <c r="J75" s="154"/>
    </row>
    <row r="76" spans="1:1021 1025:2045 2049:3069 3073:4093 4097:5117 5121:6141 6145:7165 7169:8189 8193:9213 9217:10237 10241:11261 11265:12285 12289:13309 13313:14333 14337:15357 15361:16381" ht="15.75">
      <c r="A76" s="388" t="str">
        <f>'Memória de Cálculo'!A37</f>
        <v>BAIRRO CRUZEIRO DA SERRA</v>
      </c>
      <c r="B76" s="389"/>
      <c r="C76" s="389"/>
      <c r="D76" s="389"/>
      <c r="E76" s="389"/>
      <c r="F76" s="389"/>
      <c r="G76" s="390"/>
      <c r="H76" s="294"/>
      <c r="I76" s="294"/>
      <c r="J76" s="154"/>
    </row>
    <row r="77" spans="1:1021 1025:2045 2049:3069 3073:4093 4097:5117 5121:6141 6145:7165 7169:8189 8193:9213 9217:10237 10241:11261 11265:12285 12289:13309 13313:14333 14337:15357 15361:16381" ht="30.75" customHeight="1">
      <c r="A77" s="405" t="str">
        <f>A38</f>
        <v>RUA SEBASTIÃO ROGÉRIO – BAIRRO CRUZEIRO DA SERRA;</v>
      </c>
      <c r="B77" s="406"/>
      <c r="C77" s="200" t="s">
        <v>209</v>
      </c>
      <c r="D77" s="201">
        <f>(160.5+156.95+158.79+157.11+34.25+35.74)</f>
        <v>703.34</v>
      </c>
      <c r="E77" s="196">
        <v>0.3</v>
      </c>
      <c r="F77" s="109">
        <f>D77*E77</f>
        <v>211.00200000000001</v>
      </c>
      <c r="G77" s="199">
        <v>10</v>
      </c>
      <c r="H77" s="294"/>
      <c r="I77" s="294"/>
      <c r="J77" s="154"/>
    </row>
    <row r="78" spans="1:1021 1025:2045 2049:3069 3073:4093 4097:5117 5121:6141 6145:7165 7169:8189 8193:9213 9217:10237 10241:11261 11265:12285 12289:13309 13313:14333 14337:15357 15361:16381" ht="15.75">
      <c r="A78" s="388" t="str">
        <f>A40</f>
        <v>BAIRRO MORADA DO SOL</v>
      </c>
      <c r="B78" s="389"/>
      <c r="C78" s="389"/>
      <c r="D78" s="389"/>
      <c r="E78" s="389"/>
      <c r="F78" s="389"/>
      <c r="G78" s="390"/>
      <c r="H78" s="294"/>
      <c r="I78" s="294"/>
      <c r="J78" s="154"/>
    </row>
    <row r="79" spans="1:1021 1025:2045 2049:3069 3073:4093 4097:5117 5121:6141 6145:7165 7169:8189 8193:9213 9217:10237 10241:11261 11265:12285 12289:13309 13313:14333 14337:15357 15361:16381" ht="30.75" customHeight="1">
      <c r="A79" s="405" t="str">
        <f>A41</f>
        <v>RUA ELPÍDIO RIBEIRO DA ROCHA – BAIRRO MORADA DO SOL;</v>
      </c>
      <c r="B79" s="406"/>
      <c r="C79" s="200" t="s">
        <v>210</v>
      </c>
      <c r="D79" s="201">
        <f>(131.68+110+187.14+456.82)</f>
        <v>885.64</v>
      </c>
      <c r="E79" s="196">
        <v>0.3</v>
      </c>
      <c r="F79" s="109">
        <f>D79*E79</f>
        <v>265.69200000000001</v>
      </c>
      <c r="G79" s="199">
        <v>6</v>
      </c>
      <c r="H79" s="294"/>
      <c r="I79" s="294"/>
      <c r="J79" s="154"/>
    </row>
    <row r="80" spans="1:1021 1025:2045 2049:3069 3073:4093 4097:5117 5121:6141 6145:7165 7169:8189 8193:9213 9217:10237 10241:11261 11265:12285 12289:13309 13313:14333 14337:15357 15361:16381" ht="30.75" customHeight="1">
      <c r="A80" s="405" t="str">
        <f>A42</f>
        <v>RUA JOSÉ JACINTO – BAIRRO MORADA DO SOL;</v>
      </c>
      <c r="B80" s="406"/>
      <c r="C80" s="195" t="s">
        <v>213</v>
      </c>
      <c r="D80" s="201">
        <f>(81.05+82.18+2.64+2.04)</f>
        <v>167.91</v>
      </c>
      <c r="E80" s="196">
        <v>0.3</v>
      </c>
      <c r="F80" s="109">
        <f>D80*E80</f>
        <v>50.372999999999998</v>
      </c>
      <c r="G80" s="199">
        <v>4</v>
      </c>
      <c r="H80" s="294"/>
      <c r="I80" s="294"/>
      <c r="J80" s="154"/>
    </row>
    <row r="81" spans="1:10" ht="30.75" customHeight="1">
      <c r="A81" s="405" t="str">
        <f>A43</f>
        <v>RUA JOSÉ JACINTO CAMPOS – BAIRRO MORADA DO SOL;</v>
      </c>
      <c r="B81" s="406"/>
      <c r="C81" s="195" t="s">
        <v>211</v>
      </c>
      <c r="D81" s="201">
        <f>(72.14+70.35+2.49+2.97)</f>
        <v>147.95000000000002</v>
      </c>
      <c r="E81" s="196">
        <v>0.3</v>
      </c>
      <c r="F81" s="109">
        <f>D81*E81</f>
        <v>44.385000000000005</v>
      </c>
      <c r="G81" s="199">
        <v>4</v>
      </c>
      <c r="H81" s="294"/>
      <c r="I81" s="294"/>
      <c r="J81" s="154"/>
    </row>
    <row r="82" spans="1:10" ht="15.75">
      <c r="A82" s="388" t="str">
        <f>A45</f>
        <v>BAIRRO SANTA TEREZINHA</v>
      </c>
      <c r="B82" s="389"/>
      <c r="C82" s="389"/>
      <c r="D82" s="389"/>
      <c r="E82" s="389"/>
      <c r="F82" s="389"/>
      <c r="G82" s="390"/>
      <c r="H82" s="294"/>
      <c r="I82" s="294"/>
      <c r="J82" s="154"/>
    </row>
    <row r="83" spans="1:10" ht="30.75" customHeight="1">
      <c r="A83" s="405" t="str">
        <f>A46</f>
        <v>RUA PROFESSOR JOÃO DE MELO – BAIRRO SANTA TEREZINHA;</v>
      </c>
      <c r="B83" s="406"/>
      <c r="C83" s="195" t="s">
        <v>214</v>
      </c>
      <c r="D83" s="201">
        <f>(62.61+59.69+51.16+52.68+55.25+56.33+56.37+56.26+59.97+61.22)</f>
        <v>571.54</v>
      </c>
      <c r="E83" s="196">
        <v>0.3</v>
      </c>
      <c r="F83" s="109">
        <f>D83*E83</f>
        <v>171.46199999999999</v>
      </c>
      <c r="G83" s="199">
        <v>20</v>
      </c>
      <c r="H83" s="294"/>
      <c r="I83" s="294"/>
      <c r="J83" s="154"/>
    </row>
    <row r="84" spans="1:10" ht="15.75">
      <c r="A84" s="388" t="str">
        <f>A48</f>
        <v>BAIRRO SÃO BENEDITO</v>
      </c>
      <c r="B84" s="389"/>
      <c r="C84" s="389"/>
      <c r="D84" s="389"/>
      <c r="E84" s="389"/>
      <c r="F84" s="389"/>
      <c r="G84" s="390"/>
      <c r="H84" s="294"/>
      <c r="I84" s="294"/>
      <c r="J84" s="154"/>
    </row>
    <row r="85" spans="1:10" ht="30.75" customHeight="1">
      <c r="A85" s="405" t="str">
        <f>A49</f>
        <v>RUA DOUTOR INFANTE VIEIRA – BAIRRO SÃO BENEDITO;</v>
      </c>
      <c r="B85" s="406"/>
      <c r="C85" s="195" t="s">
        <v>215</v>
      </c>
      <c r="D85" s="201">
        <f>(120.35+121.18+129.45+129.08)</f>
        <v>500.06000000000006</v>
      </c>
      <c r="E85" s="196">
        <v>0.3</v>
      </c>
      <c r="F85" s="109">
        <f>D85*E85</f>
        <v>150.018</v>
      </c>
      <c r="G85" s="199">
        <v>8</v>
      </c>
      <c r="H85" s="294"/>
      <c r="I85" s="294"/>
      <c r="J85" s="154"/>
    </row>
    <row r="86" spans="1:10" ht="30.75" customHeight="1">
      <c r="A86" s="405" t="str">
        <f>A50</f>
        <v>RUA ZEQUINHA SILVESTRE – BAIRRO SÃO BENEDITO;</v>
      </c>
      <c r="B86" s="406"/>
      <c r="C86" s="195" t="s">
        <v>216</v>
      </c>
      <c r="D86" s="201">
        <f>(123.08+123.12+128.35+128.04)</f>
        <v>502.58999999999992</v>
      </c>
      <c r="E86" s="196">
        <v>0.3</v>
      </c>
      <c r="F86" s="109">
        <f>D86*E86</f>
        <v>150.77699999999996</v>
      </c>
      <c r="G86" s="199">
        <v>8</v>
      </c>
      <c r="H86" s="294"/>
      <c r="I86" s="294"/>
      <c r="J86" s="154"/>
    </row>
    <row r="87" spans="1:10" ht="15.75">
      <c r="A87" s="388" t="str">
        <f>A52</f>
        <v>BAIRRO SÃO JUDAS</v>
      </c>
      <c r="B87" s="389"/>
      <c r="C87" s="389"/>
      <c r="D87" s="389"/>
      <c r="E87" s="389"/>
      <c r="F87" s="389"/>
      <c r="G87" s="390"/>
      <c r="H87" s="294"/>
      <c r="I87" s="294"/>
      <c r="J87" s="154"/>
    </row>
    <row r="88" spans="1:10" ht="30.75" customHeight="1">
      <c r="A88" s="405" t="str">
        <f>A53</f>
        <v>RUA JOSÉ LUIZ DA SILVA – BAIRRO SÃO JUDAS;</v>
      </c>
      <c r="B88" s="406"/>
      <c r="C88" s="195" t="s">
        <v>217</v>
      </c>
      <c r="D88" s="201">
        <f>(99.34+97.94+143.69+143.97)</f>
        <v>484.94000000000005</v>
      </c>
      <c r="E88" s="196">
        <v>0.3</v>
      </c>
      <c r="F88" s="109">
        <f>D88*E88</f>
        <v>145.482</v>
      </c>
      <c r="G88" s="199">
        <v>8</v>
      </c>
      <c r="H88" s="294"/>
      <c r="I88" s="294"/>
      <c r="J88" s="154"/>
    </row>
    <row r="89" spans="1:10" ht="30.75" customHeight="1">
      <c r="A89" s="405" t="str">
        <f>A54</f>
        <v>RUA MIGUEL MARQUES – BAIRRO SÃO JUDAS;</v>
      </c>
      <c r="B89" s="406"/>
      <c r="C89" s="195" t="s">
        <v>218</v>
      </c>
      <c r="D89" s="201">
        <f>(86.54+84.89+148.85+150.21)</f>
        <v>470.49</v>
      </c>
      <c r="E89" s="196">
        <v>0.3</v>
      </c>
      <c r="F89" s="109">
        <f>D89*E89</f>
        <v>141.14699999999999</v>
      </c>
      <c r="G89" s="199">
        <v>8</v>
      </c>
      <c r="H89" s="294"/>
      <c r="I89" s="294"/>
      <c r="J89" s="154"/>
    </row>
    <row r="90" spans="1:10" ht="30.75" customHeight="1">
      <c r="A90" s="405" t="str">
        <f>A55</f>
        <v>RUA PROFESSOR JOÃO DE MELO – BAIRRO SÃO JUDAS.</v>
      </c>
      <c r="B90" s="406"/>
      <c r="C90" s="195" t="s">
        <v>219</v>
      </c>
      <c r="D90" s="201">
        <f>(56.41+161.07+229.47)</f>
        <v>446.95</v>
      </c>
      <c r="E90" s="196">
        <v>0.3</v>
      </c>
      <c r="F90" s="109">
        <f>D90*E90</f>
        <v>134.08499999999998</v>
      </c>
      <c r="G90" s="199">
        <v>6</v>
      </c>
      <c r="H90" s="294"/>
      <c r="I90" s="294"/>
      <c r="J90" s="154"/>
    </row>
    <row r="91" spans="1:10" ht="15.75">
      <c r="A91" s="152"/>
      <c r="B91" s="198"/>
      <c r="C91" s="128" t="s">
        <v>156</v>
      </c>
      <c r="D91" s="197">
        <f>SUM(D73:D90)</f>
        <v>5753.6799999999994</v>
      </c>
      <c r="H91" s="294"/>
      <c r="I91" s="294"/>
      <c r="J91" s="154"/>
    </row>
    <row r="92" spans="1:10" ht="15.75">
      <c r="A92" s="152"/>
      <c r="B92" s="260"/>
      <c r="C92" s="293"/>
      <c r="D92" s="420" t="s">
        <v>155</v>
      </c>
      <c r="E92" s="421"/>
      <c r="F92" s="202">
        <f>SUM(F73:F90)</f>
        <v>1726.104</v>
      </c>
      <c r="H92" s="294"/>
      <c r="I92" s="294"/>
      <c r="J92" s="154"/>
    </row>
    <row r="93" spans="1:10" ht="15.75">
      <c r="A93" s="152"/>
      <c r="B93" s="260"/>
      <c r="C93" s="293"/>
      <c r="D93" s="260"/>
      <c r="E93" s="289"/>
      <c r="F93" s="203" t="s">
        <v>158</v>
      </c>
      <c r="G93" s="256">
        <f>SUM(G73:G90)</f>
        <v>94</v>
      </c>
      <c r="H93" s="294"/>
      <c r="I93" s="294"/>
      <c r="J93" s="154"/>
    </row>
    <row r="94" spans="1:10" ht="15.75">
      <c r="A94" s="152"/>
      <c r="B94" s="260"/>
      <c r="C94" s="293"/>
      <c r="D94" s="260"/>
      <c r="E94" s="293"/>
      <c r="F94" s="294"/>
      <c r="G94" s="294"/>
      <c r="H94" s="294"/>
      <c r="I94" s="294"/>
      <c r="J94" s="154"/>
    </row>
    <row r="95" spans="1:10" ht="40.5" customHeight="1">
      <c r="A95" s="136" t="str">
        <f>'Planilha Orcamentária'!A37</f>
        <v>4.1</v>
      </c>
      <c r="B95" s="125" t="str">
        <f>'Planilha Orcamentária'!C37</f>
        <v xml:space="preserve">ED-48492 </v>
      </c>
      <c r="C95" s="402" t="str">
        <f>'Planilha Orcamentária'!D37</f>
        <v>DEMOLIÇÃO MECANIZADA DE REVESTIMENTO ASFÁLTICO, COM EQUIPAMENTO PNEUMÁTICO, INCLUSIVE AFASTAMENTO E EMPILHAMENTO, EXCLUSIVE TRANSPORTE E RETIRADA DO MATERIAL DEMOLIDO</v>
      </c>
      <c r="D95" s="402"/>
      <c r="E95" s="402"/>
      <c r="F95" s="402"/>
      <c r="G95" s="402"/>
      <c r="H95" s="402"/>
      <c r="I95" s="402"/>
      <c r="J95" s="403"/>
    </row>
    <row r="96" spans="1:10" ht="15.75">
      <c r="A96" s="152"/>
      <c r="B96" s="260"/>
      <c r="C96" s="293"/>
      <c r="D96" s="260"/>
      <c r="E96" s="289"/>
      <c r="F96" s="260"/>
      <c r="G96" s="260"/>
      <c r="H96" s="260"/>
      <c r="I96" s="260"/>
      <c r="J96" s="154"/>
    </row>
    <row r="97" spans="1:10" ht="15">
      <c r="A97" s="432" t="s">
        <v>159</v>
      </c>
      <c r="B97" s="432"/>
      <c r="C97" s="432"/>
      <c r="D97" s="260"/>
      <c r="E97" s="260"/>
      <c r="F97" s="260"/>
      <c r="G97" s="260"/>
      <c r="H97" s="260"/>
      <c r="I97" s="260"/>
      <c r="J97" s="295"/>
    </row>
    <row r="98" spans="1:10" ht="15">
      <c r="A98" s="418" t="str">
        <f>D92</f>
        <v>Área total de domolição de sarjetas:</v>
      </c>
      <c r="B98" s="418"/>
      <c r="C98" s="202">
        <f>F92</f>
        <v>1726.104</v>
      </c>
      <c r="D98" s="260"/>
      <c r="E98" s="260"/>
      <c r="F98" s="260"/>
      <c r="G98" s="260"/>
      <c r="H98" s="260"/>
      <c r="I98" s="260"/>
      <c r="J98" s="295"/>
    </row>
    <row r="99" spans="1:10" ht="15.75">
      <c r="A99" s="152"/>
      <c r="B99" s="260"/>
      <c r="C99" s="293"/>
      <c r="D99" s="260"/>
      <c r="E99" s="289"/>
      <c r="F99" s="260"/>
      <c r="G99" s="260"/>
      <c r="H99" s="294"/>
      <c r="I99" s="260"/>
      <c r="J99" s="295"/>
    </row>
    <row r="100" spans="1:10" ht="29.25" customHeight="1">
      <c r="A100" s="136" t="str">
        <f>'Planilha Orcamentária'!A38</f>
        <v>4.2</v>
      </c>
      <c r="B100" s="125" t="str">
        <f>'Planilha Orcamentária'!C38</f>
        <v xml:space="preserve">ED-51131 </v>
      </c>
      <c r="C100" s="402" t="str">
        <f>'Planilha Orcamentária'!D38</f>
        <v>CARGA MANUAL DE MATERIAL DE QUALQUER NATUREZA SOBRE CAMINHÃO, EXCLUSIVE TRANSPORTE</v>
      </c>
      <c r="D100" s="402"/>
      <c r="E100" s="402"/>
      <c r="F100" s="402"/>
      <c r="G100" s="402"/>
      <c r="H100" s="402"/>
      <c r="I100" s="402"/>
      <c r="J100" s="403"/>
    </row>
    <row r="101" spans="1:10" ht="15.75">
      <c r="A101" s="152"/>
      <c r="B101" s="260"/>
      <c r="C101" s="293"/>
      <c r="D101" s="260"/>
      <c r="E101" s="289"/>
      <c r="F101" s="260"/>
      <c r="G101" s="260"/>
      <c r="H101" s="294"/>
      <c r="I101" s="260"/>
      <c r="J101" s="295"/>
    </row>
    <row r="102" spans="1:10" ht="15">
      <c r="A102" s="419" t="s">
        <v>159</v>
      </c>
      <c r="B102" s="419"/>
      <c r="C102" s="419"/>
      <c r="D102" s="260"/>
      <c r="E102" s="260"/>
      <c r="F102" s="260"/>
      <c r="G102" s="260"/>
      <c r="H102" s="260"/>
      <c r="I102" s="260"/>
      <c r="J102" s="295"/>
    </row>
    <row r="103" spans="1:10" ht="15">
      <c r="A103" s="417" t="str">
        <f>A98</f>
        <v>Área total de domolição de sarjetas:</v>
      </c>
      <c r="B103" s="417"/>
      <c r="C103" s="205">
        <f>C98</f>
        <v>1726.104</v>
      </c>
      <c r="D103" s="260"/>
      <c r="E103" s="260"/>
      <c r="F103" s="260"/>
      <c r="G103" s="260"/>
      <c r="H103" s="260"/>
      <c r="I103" s="260"/>
      <c r="J103" s="295"/>
    </row>
    <row r="104" spans="1:10" ht="15">
      <c r="A104" s="417" t="s">
        <v>169</v>
      </c>
      <c r="B104" s="417"/>
      <c r="C104" s="207">
        <v>0.03</v>
      </c>
      <c r="D104" s="260"/>
      <c r="E104" s="260"/>
      <c r="F104" s="260"/>
      <c r="G104" s="260"/>
      <c r="H104" s="260"/>
      <c r="I104" s="260"/>
      <c r="J104" s="295"/>
    </row>
    <row r="105" spans="1:10" ht="15">
      <c r="A105" s="418" t="s">
        <v>170</v>
      </c>
      <c r="B105" s="418"/>
      <c r="C105" s="208">
        <f>C103*C104</f>
        <v>51.783119999999997</v>
      </c>
      <c r="D105" s="260"/>
      <c r="E105" s="260"/>
      <c r="F105" s="260"/>
      <c r="G105" s="260"/>
      <c r="H105" s="260"/>
      <c r="I105" s="260"/>
      <c r="J105" s="295"/>
    </row>
    <row r="106" spans="1:10" ht="15.75">
      <c r="A106" s="152"/>
      <c r="B106" s="260"/>
      <c r="C106" s="293"/>
      <c r="D106" s="260"/>
      <c r="E106" s="289"/>
      <c r="F106" s="260"/>
      <c r="G106" s="260"/>
      <c r="H106" s="294"/>
      <c r="I106" s="260"/>
      <c r="J106" s="295"/>
    </row>
    <row r="107" spans="1:10" ht="29.25" customHeight="1">
      <c r="A107" s="136" t="str">
        <f>'Planilha Orcamentária'!A39</f>
        <v>4.3</v>
      </c>
      <c r="B107" s="125" t="str">
        <f>'Planilha Orcamentária'!C39</f>
        <v>ED-29231</v>
      </c>
      <c r="C107" s="402" t="str">
        <f>'Planilha Orcamentária'!D39</f>
        <v>TRANSPORTE DE MATERIAL DE QUALQUER NATUREZA EM CAMINHÃO, DISTÂNCIA MAIOR QUE 2KM E MENOR OU IGUAL A 5KM, DENTRO DO PERÍMETRO URBANO, EXCLUSIVE CARGA, INCLUSIVE DESCARGA</v>
      </c>
      <c r="D107" s="402"/>
      <c r="E107" s="402"/>
      <c r="F107" s="402"/>
      <c r="G107" s="402"/>
      <c r="H107" s="402"/>
      <c r="I107" s="402"/>
      <c r="J107" s="403"/>
    </row>
    <row r="108" spans="1:10" ht="15">
      <c r="A108" s="152"/>
      <c r="B108" s="260"/>
      <c r="C108" s="293"/>
      <c r="D108" s="260"/>
      <c r="E108" s="293"/>
      <c r="F108" s="260"/>
      <c r="G108" s="260"/>
      <c r="H108" s="293"/>
      <c r="I108" s="260"/>
      <c r="J108" s="295"/>
    </row>
    <row r="109" spans="1:10" ht="15">
      <c r="A109" s="419" t="str">
        <f>A102</f>
        <v>Conforme levantamento acima:</v>
      </c>
      <c r="B109" s="419"/>
      <c r="C109" s="419"/>
      <c r="D109" s="260"/>
      <c r="E109" s="293"/>
      <c r="F109" s="260"/>
      <c r="G109" s="260"/>
      <c r="H109" s="293"/>
      <c r="I109" s="260"/>
      <c r="J109" s="295"/>
    </row>
    <row r="110" spans="1:10" ht="17.25" customHeight="1">
      <c r="A110" s="417" t="str">
        <f>A103</f>
        <v>Área total de domolição de sarjetas:</v>
      </c>
      <c r="B110" s="417"/>
      <c r="C110" s="205">
        <f>C103</f>
        <v>1726.104</v>
      </c>
      <c r="D110" s="260"/>
      <c r="E110" s="293"/>
      <c r="F110" s="260"/>
      <c r="G110" s="260"/>
      <c r="H110" s="293"/>
      <c r="I110" s="260"/>
      <c r="J110" s="295"/>
    </row>
    <row r="111" spans="1:10" ht="17.25" customHeight="1">
      <c r="A111" s="417" t="str">
        <f>A104</f>
        <v>Espessura a demolir:</v>
      </c>
      <c r="B111" s="417"/>
      <c r="C111" s="207">
        <f>C104</f>
        <v>0.03</v>
      </c>
      <c r="D111" s="260"/>
      <c r="E111" s="293"/>
      <c r="F111" s="260"/>
      <c r="G111" s="260"/>
      <c r="H111" s="293"/>
      <c r="I111" s="260"/>
      <c r="J111" s="295"/>
    </row>
    <row r="112" spans="1:10" ht="17.25" customHeight="1">
      <c r="A112" s="417" t="s">
        <v>246</v>
      </c>
      <c r="B112" s="417"/>
      <c r="C112" s="618">
        <v>5</v>
      </c>
      <c r="D112" s="260"/>
      <c r="E112" s="293"/>
      <c r="F112" s="260"/>
      <c r="G112" s="260"/>
      <c r="H112" s="293"/>
      <c r="I112" s="260"/>
      <c r="J112" s="295"/>
    </row>
    <row r="113" spans="1:10" ht="17.25" customHeight="1">
      <c r="A113" s="418" t="str">
        <f>A105</f>
        <v>Volume/carga:</v>
      </c>
      <c r="B113" s="418"/>
      <c r="C113" s="619">
        <f>C110*C111*C112</f>
        <v>258.91559999999998</v>
      </c>
      <c r="D113" s="260"/>
      <c r="E113" s="293"/>
      <c r="F113" s="260"/>
      <c r="G113" s="260"/>
      <c r="H113" s="293"/>
      <c r="I113" s="260"/>
      <c r="J113" s="295"/>
    </row>
    <row r="114" spans="1:10" ht="15.75">
      <c r="A114" s="152"/>
      <c r="B114" s="260"/>
      <c r="C114" s="293"/>
      <c r="D114" s="260"/>
      <c r="E114" s="289"/>
      <c r="F114" s="260"/>
      <c r="G114" s="260"/>
      <c r="H114" s="294"/>
      <c r="I114" s="260"/>
      <c r="J114" s="295"/>
    </row>
    <row r="115" spans="1:10" ht="29.25" customHeight="1">
      <c r="A115" s="136" t="str">
        <f>'Planilha Orcamentária'!A40</f>
        <v>4.4</v>
      </c>
      <c r="B115" s="125">
        <f>'Planilha Orcamentária'!C40</f>
        <v>94287</v>
      </c>
      <c r="C115" s="402" t="str">
        <f>'Planilha Orcamentária'!D40</f>
        <v>EXECUÇÃO DE SARJETA DE CONCRETO USINADO, MOLDADA IN LOCO EM TRECHO RETO, 30 CM BASE X 10 CM ALTURA. AF_06/2016</v>
      </c>
      <c r="D115" s="402"/>
      <c r="E115" s="402"/>
      <c r="F115" s="402"/>
      <c r="G115" s="402"/>
      <c r="H115" s="402"/>
      <c r="I115" s="402"/>
      <c r="J115" s="403"/>
    </row>
    <row r="116" spans="1:10" ht="15.75">
      <c r="A116" s="152"/>
      <c r="B116" s="260"/>
      <c r="C116" s="293"/>
      <c r="D116" s="260"/>
      <c r="E116" s="289"/>
      <c r="F116" s="260"/>
      <c r="G116" s="260"/>
      <c r="H116" s="260"/>
      <c r="I116" s="260"/>
      <c r="J116" s="154"/>
    </row>
    <row r="117" spans="1:10" ht="15">
      <c r="A117" s="415" t="s">
        <v>159</v>
      </c>
      <c r="B117" s="415"/>
      <c r="C117" s="415"/>
      <c r="D117" s="260"/>
      <c r="E117" s="260"/>
      <c r="F117" s="260"/>
      <c r="G117" s="260"/>
      <c r="H117" s="260"/>
      <c r="I117" s="260"/>
      <c r="J117" s="295"/>
    </row>
    <row r="118" spans="1:10" ht="15">
      <c r="A118" s="404" t="str">
        <f>C91</f>
        <v>Extensão total de sarjetas:</v>
      </c>
      <c r="B118" s="404"/>
      <c r="C118" s="197">
        <f>D91</f>
        <v>5753.6799999999994</v>
      </c>
      <c r="D118" s="260"/>
      <c r="E118" s="260"/>
      <c r="F118" s="260"/>
      <c r="G118" s="260"/>
      <c r="H118" s="260"/>
      <c r="I118" s="260"/>
      <c r="J118" s="295"/>
    </row>
    <row r="119" spans="1:10" ht="15.75">
      <c r="A119" s="152"/>
      <c r="B119" s="260"/>
      <c r="C119" s="293"/>
      <c r="D119" s="260"/>
      <c r="E119" s="289"/>
      <c r="F119" s="260"/>
      <c r="G119" s="260"/>
      <c r="H119" s="294"/>
      <c r="I119" s="260"/>
      <c r="J119" s="295"/>
    </row>
    <row r="120" spans="1:10" ht="20.25" customHeight="1">
      <c r="A120" s="290" t="str">
        <f>'Planilha Orcamentária'!A42</f>
        <v>5.0</v>
      </c>
      <c r="B120" s="177"/>
      <c r="C120" s="400" t="str">
        <f>'Planilha Orcamentária'!D42</f>
        <v>OBRAS COMPLEMENTARES</v>
      </c>
      <c r="D120" s="401"/>
      <c r="E120" s="209"/>
      <c r="F120" s="210"/>
      <c r="G120" s="210"/>
      <c r="H120" s="211"/>
      <c r="I120" s="212"/>
      <c r="J120" s="292"/>
    </row>
    <row r="121" spans="1:10" ht="15.75">
      <c r="A121" s="152"/>
      <c r="B121" s="260"/>
      <c r="C121" s="293"/>
      <c r="D121" s="260"/>
      <c r="E121" s="289"/>
      <c r="F121" s="260"/>
      <c r="G121" s="260"/>
      <c r="H121" s="294"/>
      <c r="I121" s="260"/>
      <c r="J121" s="295"/>
    </row>
    <row r="122" spans="1:10" ht="29.25" customHeight="1">
      <c r="A122" s="136" t="str">
        <f>'Planilha Orcamentária'!A43</f>
        <v>5.1</v>
      </c>
      <c r="B122" s="125" t="str">
        <f>'Planilha Orcamentária'!C43</f>
        <v>ED-51148</v>
      </c>
      <c r="C122" s="402" t="str">
        <f>'Planilha Orcamentária'!D43</f>
        <v>RAMPA PARA ACESSO DE DEFICIENTE, EM CONCRETO SIMPLES FCK = 25 MPA, DESEMPENADA, COM PINTURA INDICATIVA, 02 DEMÃOS</v>
      </c>
      <c r="D122" s="402"/>
      <c r="E122" s="402"/>
      <c r="F122" s="402"/>
      <c r="G122" s="402"/>
      <c r="H122" s="402"/>
      <c r="I122" s="402"/>
      <c r="J122" s="403"/>
    </row>
    <row r="123" spans="1:10" ht="15.75">
      <c r="A123" s="152"/>
      <c r="B123" s="260"/>
      <c r="C123" s="293"/>
      <c r="D123" s="260"/>
      <c r="E123" s="289"/>
      <c r="F123" s="260"/>
      <c r="G123" s="260"/>
      <c r="H123" s="260"/>
      <c r="I123" s="260"/>
      <c r="J123" s="154"/>
    </row>
    <row r="124" spans="1:10" ht="15.75" customHeight="1">
      <c r="A124" s="416" t="s">
        <v>159</v>
      </c>
      <c r="B124" s="416"/>
      <c r="C124" s="416"/>
      <c r="D124" s="260"/>
      <c r="E124" s="260"/>
      <c r="F124" s="260"/>
      <c r="G124" s="260"/>
      <c r="H124" s="260"/>
      <c r="I124" s="260"/>
      <c r="J124" s="295"/>
    </row>
    <row r="125" spans="1:10" ht="15">
      <c r="A125" s="399" t="str">
        <f>F93</f>
        <v>Total (rampas):</v>
      </c>
      <c r="B125" s="399"/>
      <c r="C125" s="204">
        <f>G93</f>
        <v>94</v>
      </c>
      <c r="D125" s="260"/>
      <c r="E125" s="260"/>
      <c r="F125" s="260"/>
      <c r="G125" s="260"/>
      <c r="H125" s="260"/>
      <c r="I125" s="260"/>
      <c r="J125" s="295"/>
    </row>
    <row r="126" spans="1:10" ht="15">
      <c r="A126" s="152"/>
      <c r="B126" s="260"/>
      <c r="C126" s="293"/>
      <c r="D126" s="260"/>
      <c r="E126" s="260"/>
      <c r="F126" s="260"/>
      <c r="G126" s="260"/>
      <c r="H126" s="260"/>
      <c r="I126" s="260"/>
      <c r="J126" s="295"/>
    </row>
    <row r="127" spans="1:10" ht="20.25" customHeight="1">
      <c r="A127" s="290" t="str">
        <f>'Planilha Orcamentária'!A45</f>
        <v>6.0</v>
      </c>
      <c r="B127" s="177"/>
      <c r="C127" s="400" t="str">
        <f>'Planilha Orcamentária'!D45</f>
        <v>ADMINISTRAÇÃO LOCAL</v>
      </c>
      <c r="D127" s="401"/>
      <c r="E127" s="209"/>
      <c r="F127" s="210"/>
      <c r="G127" s="210"/>
      <c r="H127" s="211"/>
      <c r="I127" s="212"/>
      <c r="J127" s="292"/>
    </row>
    <row r="128" spans="1:10" ht="15">
      <c r="A128" s="152"/>
      <c r="B128" s="260"/>
      <c r="C128" s="293"/>
      <c r="D128" s="260"/>
      <c r="E128" s="260"/>
      <c r="F128" s="260"/>
      <c r="G128" s="260"/>
      <c r="H128" s="260"/>
      <c r="I128" s="260"/>
      <c r="J128" s="295"/>
    </row>
    <row r="129" spans="1:10" ht="40.5" customHeight="1">
      <c r="A129" s="486" t="str">
        <f>'Planilha Orcamentária'!A46</f>
        <v>6.1</v>
      </c>
      <c r="B129" s="487" t="str">
        <f>'Planilha Orcamentária'!C46</f>
        <v>COMP. 01</v>
      </c>
      <c r="C129" s="226" t="s">
        <v>142</v>
      </c>
      <c r="D129" s="224" t="s">
        <v>188</v>
      </c>
      <c r="E129" s="225">
        <f>'COMP. 01'!F6</f>
        <v>9.0909090909090912E-2</v>
      </c>
      <c r="F129" s="481" t="str">
        <f>'COMP. 01'!E6</f>
        <v>1hora*5dias*4semanas = 20 horas/220 horas = 0,090909 / mês</v>
      </c>
      <c r="G129" s="482"/>
      <c r="H129" s="482"/>
      <c r="I129" s="482"/>
      <c r="J129" s="483"/>
    </row>
    <row r="130" spans="1:10" ht="45" customHeight="1">
      <c r="A130" s="486"/>
      <c r="B130" s="487"/>
      <c r="C130" s="226" t="s">
        <v>144</v>
      </c>
      <c r="D130" s="224" t="s">
        <v>188</v>
      </c>
      <c r="E130" s="225">
        <f>'COMP. 01'!F7</f>
        <v>0.27272727272727271</v>
      </c>
      <c r="F130" s="484" t="str">
        <f>'COMP. 01'!E7</f>
        <v>3horas*5dias*4semanas = 60 horas/220 horas = 0,272727 / mês</v>
      </c>
      <c r="G130" s="484"/>
      <c r="H130" s="484"/>
      <c r="I130" s="484"/>
      <c r="J130" s="485"/>
    </row>
    <row r="131" spans="1:10" ht="15">
      <c r="A131" s="206"/>
      <c r="B131" s="127"/>
      <c r="C131" s="126"/>
      <c r="D131" s="127"/>
      <c r="E131" s="127"/>
      <c r="F131" s="127"/>
      <c r="G131" s="127"/>
      <c r="H131" s="127"/>
      <c r="I131" s="127"/>
      <c r="J131" s="296"/>
    </row>
    <row r="132" spans="1:10" ht="14.25" customHeight="1">
      <c r="A132" s="155"/>
      <c r="B132" s="297"/>
      <c r="C132" s="297"/>
      <c r="D132" s="297"/>
      <c r="E132" s="297"/>
      <c r="F132" s="297"/>
      <c r="G132" s="297"/>
      <c r="H132" s="297"/>
      <c r="I132" s="297"/>
      <c r="J132" s="156"/>
    </row>
    <row r="133" spans="1:10" ht="14.25" customHeight="1">
      <c r="A133" s="155"/>
      <c r="B133" s="297"/>
      <c r="C133" s="297"/>
      <c r="D133" s="297"/>
      <c r="E133" s="297"/>
      <c r="F133" s="297"/>
      <c r="G133" s="297"/>
      <c r="H133" s="297"/>
      <c r="I133" s="297"/>
      <c r="J133" s="156"/>
    </row>
    <row r="134" spans="1:10" ht="15.75">
      <c r="A134" s="155"/>
      <c r="B134" s="297"/>
      <c r="C134" s="297"/>
      <c r="D134" s="496"/>
      <c r="E134" s="496"/>
      <c r="F134" s="496"/>
      <c r="G134" s="298"/>
      <c r="H134" s="298"/>
      <c r="I134" s="298"/>
      <c r="J134" s="157"/>
    </row>
    <row r="135" spans="1:10" ht="15.75">
      <c r="A135" s="158"/>
      <c r="B135" s="298"/>
      <c r="C135" s="298"/>
      <c r="D135" s="489" t="str">
        <f>'Planilha Orcamentária'!D54</f>
        <v>Edson José De Souza Neto</v>
      </c>
      <c r="E135" s="489"/>
      <c r="F135" s="489"/>
      <c r="G135" s="298"/>
      <c r="H135" s="298"/>
      <c r="I135" s="298"/>
      <c r="J135" s="157"/>
    </row>
    <row r="136" spans="1:10" ht="15.75">
      <c r="A136" s="158"/>
      <c r="B136" s="298"/>
      <c r="C136" s="298"/>
      <c r="D136" s="489" t="str">
        <f>'Planilha Orcamentária'!D56</f>
        <v>Engenheiro Civil - CREA/MG nº: 108.997/D</v>
      </c>
      <c r="E136" s="489"/>
      <c r="F136" s="489"/>
      <c r="G136" s="298"/>
      <c r="H136" s="298"/>
      <c r="I136" s="298"/>
      <c r="J136" s="157"/>
    </row>
    <row r="137" spans="1:10" ht="15.75">
      <c r="A137" s="159"/>
      <c r="B137" s="300"/>
      <c r="C137" s="300"/>
      <c r="D137" s="300"/>
      <c r="E137" s="300"/>
      <c r="F137" s="300"/>
      <c r="G137" s="300"/>
      <c r="H137" s="300"/>
      <c r="I137" s="300"/>
      <c r="J137" s="160"/>
    </row>
    <row r="138" spans="1:10" ht="15.75">
      <c r="A138" s="159"/>
      <c r="B138" s="300"/>
      <c r="C138" s="300"/>
      <c r="D138" s="496"/>
      <c r="E138" s="496"/>
      <c r="F138" s="496"/>
      <c r="G138" s="298"/>
      <c r="H138" s="298"/>
      <c r="I138" s="298"/>
      <c r="J138" s="157"/>
    </row>
    <row r="139" spans="1:10" ht="15.75">
      <c r="A139" s="158"/>
      <c r="B139" s="298"/>
      <c r="C139" s="298"/>
      <c r="D139" s="488" t="str">
        <f>'Planilha Orcamentária'!D59</f>
        <v>Deiró Moreira Marra</v>
      </c>
      <c r="E139" s="488"/>
      <c r="F139" s="488"/>
      <c r="G139" s="298"/>
      <c r="H139" s="298"/>
      <c r="I139" s="298"/>
      <c r="J139" s="157"/>
    </row>
    <row r="140" spans="1:10" ht="15.75">
      <c r="A140" s="158"/>
      <c r="B140" s="298"/>
      <c r="C140" s="298"/>
      <c r="D140" s="489" t="str">
        <f>'Planilha Orcamentária'!D60</f>
        <v>Prefeito Municipal de Patrocínio</v>
      </c>
      <c r="E140" s="489"/>
      <c r="F140" s="489"/>
      <c r="G140" s="298"/>
      <c r="H140" s="298"/>
      <c r="I140" s="298"/>
      <c r="J140" s="157"/>
    </row>
    <row r="141" spans="1:10" ht="15.75">
      <c r="A141" s="158"/>
      <c r="B141" s="298"/>
      <c r="C141" s="298"/>
      <c r="D141" s="299"/>
      <c r="E141" s="299"/>
      <c r="F141" s="298"/>
      <c r="G141" s="298"/>
      <c r="H141" s="298"/>
      <c r="I141" s="298"/>
      <c r="J141" s="157"/>
    </row>
    <row r="142" spans="1:10" ht="15.75">
      <c r="A142" s="158"/>
      <c r="B142" s="298"/>
      <c r="C142" s="298"/>
      <c r="D142" s="299"/>
      <c r="E142" s="299"/>
      <c r="F142" s="298"/>
      <c r="G142" s="298"/>
      <c r="H142" s="298"/>
      <c r="I142" s="298"/>
      <c r="J142" s="157"/>
    </row>
    <row r="143" spans="1:10" ht="15.75">
      <c r="A143" s="161"/>
      <c r="B143" s="162"/>
      <c r="C143" s="162"/>
      <c r="D143" s="162"/>
      <c r="E143" s="162"/>
      <c r="F143" s="162"/>
      <c r="G143" s="162"/>
      <c r="H143" s="162"/>
      <c r="I143" s="162"/>
      <c r="J143" s="163"/>
    </row>
    <row r="144" spans="1:10" ht="15">
      <c r="A144" s="26"/>
      <c r="B144" s="27"/>
      <c r="C144" s="27"/>
      <c r="D144" s="27"/>
      <c r="E144" s="27"/>
      <c r="F144" s="27"/>
      <c r="G144" s="27"/>
      <c r="H144" s="27"/>
      <c r="I144" s="27"/>
      <c r="J144" s="27"/>
    </row>
    <row r="145" spans="1:10" ht="15">
      <c r="A145" s="27"/>
      <c r="B145" s="27"/>
      <c r="C145" s="27"/>
      <c r="D145" s="27"/>
      <c r="E145" s="27"/>
      <c r="F145" s="27"/>
      <c r="G145" s="27"/>
      <c r="H145" s="27"/>
      <c r="I145" s="27"/>
      <c r="J145" s="27"/>
    </row>
  </sheetData>
  <mergeCells count="142">
    <mergeCell ref="A80:B80"/>
    <mergeCell ref="A82:G82"/>
    <mergeCell ref="A85:B85"/>
    <mergeCell ref="A86:B86"/>
    <mergeCell ref="C127:D127"/>
    <mergeCell ref="A43:B43"/>
    <mergeCell ref="A47:C47"/>
    <mergeCell ref="A48:D48"/>
    <mergeCell ref="A52:D52"/>
    <mergeCell ref="A51:C51"/>
    <mergeCell ref="E65:E67"/>
    <mergeCell ref="D65:D67"/>
    <mergeCell ref="A63:A64"/>
    <mergeCell ref="B63:B64"/>
    <mergeCell ref="C63:C64"/>
    <mergeCell ref="D63:D64"/>
    <mergeCell ref="E63:E64"/>
    <mergeCell ref="A65:A67"/>
    <mergeCell ref="F63:H63"/>
    <mergeCell ref="F59:J59"/>
    <mergeCell ref="F62:J62"/>
    <mergeCell ref="A60:A62"/>
    <mergeCell ref="B60:B62"/>
    <mergeCell ref="A112:B112"/>
    <mergeCell ref="F129:J129"/>
    <mergeCell ref="F130:J130"/>
    <mergeCell ref="A129:A130"/>
    <mergeCell ref="B129:B130"/>
    <mergeCell ref="D139:F139"/>
    <mergeCell ref="D140:F140"/>
    <mergeCell ref="A5:J5"/>
    <mergeCell ref="F67:J67"/>
    <mergeCell ref="D135:F135"/>
    <mergeCell ref="D136:F136"/>
    <mergeCell ref="D134:F134"/>
    <mergeCell ref="D138:F138"/>
    <mergeCell ref="F64:H64"/>
    <mergeCell ref="A50:B50"/>
    <mergeCell ref="A53:B53"/>
    <mergeCell ref="A54:B54"/>
    <mergeCell ref="A55:B55"/>
    <mergeCell ref="A36:C36"/>
    <mergeCell ref="A44:C44"/>
    <mergeCell ref="A56:C56"/>
    <mergeCell ref="F65:G65"/>
    <mergeCell ref="F66:G66"/>
    <mergeCell ref="H65:I65"/>
    <mergeCell ref="H66:I66"/>
    <mergeCell ref="A1:B1"/>
    <mergeCell ref="C1:J1"/>
    <mergeCell ref="A2:J2"/>
    <mergeCell ref="A3:E3"/>
    <mergeCell ref="F3:J3"/>
    <mergeCell ref="A4:E4"/>
    <mergeCell ref="F23:J23"/>
    <mergeCell ref="A18:D18"/>
    <mergeCell ref="C25:D25"/>
    <mergeCell ref="A6:J6"/>
    <mergeCell ref="A7:J7"/>
    <mergeCell ref="A8:J8"/>
    <mergeCell ref="A9:J9"/>
    <mergeCell ref="A10:J10"/>
    <mergeCell ref="A11:J11"/>
    <mergeCell ref="A12:J12"/>
    <mergeCell ref="A13:J13"/>
    <mergeCell ref="A14:J14"/>
    <mergeCell ref="A15:J15"/>
    <mergeCell ref="A16:J16"/>
    <mergeCell ref="A17:J17"/>
    <mergeCell ref="F19:J19"/>
    <mergeCell ref="A105:B105"/>
    <mergeCell ref="C107:J107"/>
    <mergeCell ref="A109:C109"/>
    <mergeCell ref="F60:G60"/>
    <mergeCell ref="F61:G61"/>
    <mergeCell ref="A49:B49"/>
    <mergeCell ref="A34:B34"/>
    <mergeCell ref="A38:B38"/>
    <mergeCell ref="A37:D37"/>
    <mergeCell ref="C95:J95"/>
    <mergeCell ref="A71:G71"/>
    <mergeCell ref="A98:B98"/>
    <mergeCell ref="A97:C97"/>
    <mergeCell ref="C69:D69"/>
    <mergeCell ref="A72:B72"/>
    <mergeCell ref="A83:B83"/>
    <mergeCell ref="A81:B81"/>
    <mergeCell ref="A87:G87"/>
    <mergeCell ref="C60:C62"/>
    <mergeCell ref="D60:D62"/>
    <mergeCell ref="E60:E62"/>
    <mergeCell ref="A57:C57"/>
    <mergeCell ref="A45:D45"/>
    <mergeCell ref="A42:B42"/>
    <mergeCell ref="A125:B125"/>
    <mergeCell ref="C120:D120"/>
    <mergeCell ref="C115:J115"/>
    <mergeCell ref="A118:B118"/>
    <mergeCell ref="A77:B77"/>
    <mergeCell ref="B65:B67"/>
    <mergeCell ref="C65:C67"/>
    <mergeCell ref="A46:B46"/>
    <mergeCell ref="A41:B41"/>
    <mergeCell ref="A117:C117"/>
    <mergeCell ref="C122:J122"/>
    <mergeCell ref="A124:C124"/>
    <mergeCell ref="A73:G73"/>
    <mergeCell ref="A111:B111"/>
    <mergeCell ref="A113:B113"/>
    <mergeCell ref="A110:B110"/>
    <mergeCell ref="A88:B88"/>
    <mergeCell ref="A89:B89"/>
    <mergeCell ref="A90:B90"/>
    <mergeCell ref="C100:J100"/>
    <mergeCell ref="A102:C102"/>
    <mergeCell ref="A103:B103"/>
    <mergeCell ref="A104:B104"/>
    <mergeCell ref="D92:E92"/>
    <mergeCell ref="A21:E21"/>
    <mergeCell ref="F21:J21"/>
    <mergeCell ref="D26:D27"/>
    <mergeCell ref="B26:B27"/>
    <mergeCell ref="A74:B74"/>
    <mergeCell ref="A75:B75"/>
    <mergeCell ref="A76:G76"/>
    <mergeCell ref="A78:G78"/>
    <mergeCell ref="A84:G84"/>
    <mergeCell ref="C26:C27"/>
    <mergeCell ref="I26:J26"/>
    <mergeCell ref="I27:J27"/>
    <mergeCell ref="G26:H26"/>
    <mergeCell ref="G27:H27"/>
    <mergeCell ref="E26:E27"/>
    <mergeCell ref="A26:A27"/>
    <mergeCell ref="C30:J30"/>
    <mergeCell ref="C29:D29"/>
    <mergeCell ref="A33:D33"/>
    <mergeCell ref="A32:B32"/>
    <mergeCell ref="A35:B35"/>
    <mergeCell ref="A40:D40"/>
    <mergeCell ref="A39:C39"/>
    <mergeCell ref="A79:B79"/>
  </mergeCells>
  <pageMargins left="0.511811024" right="0.511811024" top="0.78740157499999996" bottom="0.78740157499999996" header="0.31496062000000002" footer="0.31496062000000002"/>
  <pageSetup paperSize="9" scale="38" fitToHeight="0" orientation="portrait" horizontalDpi="1200" verticalDpi="1200" r:id="rId1"/>
  <rowBreaks count="3" manualBreakCount="3">
    <brk id="39" max="9" man="1"/>
    <brk id="57" max="9" man="1"/>
    <brk id="93" max="9" man="1"/>
  </row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19"/>
  <sheetViews>
    <sheetView view="pageBreakPreview" zoomScaleNormal="100" zoomScaleSheetLayoutView="100" workbookViewId="0">
      <selection activeCell="H7" sqref="H7"/>
    </sheetView>
  </sheetViews>
  <sheetFormatPr defaultRowHeight="12.75"/>
  <cols>
    <col min="3" max="3" width="46.140625" customWidth="1"/>
    <col min="5" max="5" width="18.140625" customWidth="1"/>
    <col min="6" max="6" width="11.28515625" customWidth="1"/>
    <col min="7" max="7" width="13.42578125" customWidth="1"/>
    <col min="8" max="8" width="15.7109375" customWidth="1"/>
  </cols>
  <sheetData>
    <row r="1" spans="1:8" ht="12.75" customHeight="1">
      <c r="A1" s="542" t="s">
        <v>129</v>
      </c>
      <c r="B1" s="543"/>
      <c r="C1" s="543"/>
      <c r="D1" s="543"/>
      <c r="E1" s="543"/>
      <c r="F1" s="543"/>
      <c r="G1" s="528" t="s">
        <v>45</v>
      </c>
      <c r="H1" s="530">
        <f ca="1">TODAY()</f>
        <v>45106</v>
      </c>
    </row>
    <row r="2" spans="1:8" ht="12.75" customHeight="1">
      <c r="A2" s="301"/>
      <c r="B2" s="223"/>
      <c r="C2" s="223"/>
      <c r="D2" s="223"/>
      <c r="E2" s="544" t="s">
        <v>184</v>
      </c>
      <c r="F2" s="544"/>
      <c r="G2" s="529"/>
      <c r="H2" s="531"/>
    </row>
    <row r="3" spans="1:8" ht="31.5" customHeight="1">
      <c r="A3" s="532" t="s">
        <v>145</v>
      </c>
      <c r="B3" s="533"/>
      <c r="C3" s="181" t="s">
        <v>130</v>
      </c>
      <c r="D3" s="536" t="s">
        <v>3</v>
      </c>
      <c r="E3" s="537"/>
      <c r="F3" s="536" t="s">
        <v>131</v>
      </c>
      <c r="G3" s="537"/>
      <c r="H3" s="302" t="s">
        <v>132</v>
      </c>
    </row>
    <row r="4" spans="1:8" ht="60" customHeight="1">
      <c r="A4" s="534"/>
      <c r="B4" s="535"/>
      <c r="C4" s="303" t="s">
        <v>133</v>
      </c>
      <c r="D4" s="538" t="s">
        <v>134</v>
      </c>
      <c r="E4" s="539"/>
      <c r="F4" s="540" t="s">
        <v>179</v>
      </c>
      <c r="G4" s="541"/>
      <c r="H4" s="304">
        <f>SUM(H6:H7)</f>
        <v>4212.9409090909085</v>
      </c>
    </row>
    <row r="5" spans="1:8">
      <c r="A5" s="182" t="s">
        <v>135</v>
      </c>
      <c r="B5" s="182" t="s">
        <v>4</v>
      </c>
      <c r="C5" s="183" t="s">
        <v>136</v>
      </c>
      <c r="D5" s="183" t="s">
        <v>3</v>
      </c>
      <c r="E5" s="183" t="s">
        <v>137</v>
      </c>
      <c r="F5" s="183" t="s">
        <v>138</v>
      </c>
      <c r="G5" s="183" t="s">
        <v>139</v>
      </c>
      <c r="H5" s="182" t="s">
        <v>140</v>
      </c>
    </row>
    <row r="6" spans="1:8" ht="39.75" customHeight="1">
      <c r="A6" s="184" t="s">
        <v>34</v>
      </c>
      <c r="B6" s="184" t="s">
        <v>141</v>
      </c>
      <c r="C6" s="185" t="s">
        <v>142</v>
      </c>
      <c r="D6" s="186" t="s">
        <v>134</v>
      </c>
      <c r="E6" s="187" t="s">
        <v>238</v>
      </c>
      <c r="F6" s="188">
        <f>(20/220)</f>
        <v>9.0909090909090912E-2</v>
      </c>
      <c r="G6" s="189">
        <v>19811.82</v>
      </c>
      <c r="H6" s="305">
        <f>F6*G6</f>
        <v>1801.0745454545454</v>
      </c>
    </row>
    <row r="7" spans="1:8" ht="42" customHeight="1">
      <c r="A7" s="184" t="s">
        <v>34</v>
      </c>
      <c r="B7" s="184" t="s">
        <v>143</v>
      </c>
      <c r="C7" s="190" t="s">
        <v>144</v>
      </c>
      <c r="D7" s="191" t="s">
        <v>134</v>
      </c>
      <c r="E7" s="187" t="s">
        <v>189</v>
      </c>
      <c r="F7" s="188">
        <f>(60/220)</f>
        <v>0.27272727272727271</v>
      </c>
      <c r="G7" s="192">
        <v>8843.51</v>
      </c>
      <c r="H7" s="306">
        <f>F7*G7</f>
        <v>2411.8663636363635</v>
      </c>
    </row>
    <row r="8" spans="1:8">
      <c r="A8" s="525"/>
      <c r="B8" s="526"/>
      <c r="C8" s="526"/>
      <c r="D8" s="526"/>
      <c r="E8" s="526"/>
      <c r="F8" s="526"/>
      <c r="G8" s="526"/>
      <c r="H8" s="527"/>
    </row>
    <row r="9" spans="1:8">
      <c r="A9" s="307"/>
      <c r="B9" s="308"/>
      <c r="C9" s="308"/>
      <c r="D9" s="308"/>
      <c r="E9" s="308"/>
      <c r="F9" s="308"/>
      <c r="G9" s="308"/>
      <c r="H9" s="309"/>
    </row>
    <row r="10" spans="1:8">
      <c r="A10" s="307"/>
      <c r="B10" s="308"/>
      <c r="C10" s="308"/>
      <c r="D10" s="308"/>
      <c r="E10" s="308"/>
      <c r="F10" s="308"/>
      <c r="G10" s="310" t="s">
        <v>146</v>
      </c>
      <c r="H10" s="311">
        <f ca="1">TODAY()</f>
        <v>45106</v>
      </c>
    </row>
    <row r="11" spans="1:8">
      <c r="A11" s="307"/>
      <c r="B11" s="308"/>
      <c r="C11" s="308"/>
      <c r="D11" s="308"/>
      <c r="E11" s="308"/>
      <c r="F11" s="308"/>
      <c r="G11" s="308"/>
      <c r="H11" s="309"/>
    </row>
    <row r="12" spans="1:8">
      <c r="A12" s="307"/>
      <c r="B12" s="308"/>
      <c r="C12" s="222" t="str">
        <f>'Planilha Orcamentária'!D54</f>
        <v>Edson José De Souza Neto</v>
      </c>
      <c r="D12" s="308"/>
      <c r="E12" s="308"/>
      <c r="F12" s="308"/>
      <c r="G12" s="308"/>
      <c r="H12" s="309"/>
    </row>
    <row r="13" spans="1:8">
      <c r="A13" s="307"/>
      <c r="B13" s="308"/>
      <c r="C13" s="312" t="str">
        <f>'Planilha Orcamentária'!D56</f>
        <v>Engenheiro Civil - CREA/MG nº: 108.997/D</v>
      </c>
      <c r="D13" s="308"/>
      <c r="E13" s="308"/>
      <c r="F13" s="313"/>
      <c r="G13" s="308"/>
      <c r="H13" s="309"/>
    </row>
    <row r="14" spans="1:8">
      <c r="A14" s="307"/>
      <c r="B14" s="308"/>
      <c r="C14" s="308"/>
      <c r="D14" s="308"/>
      <c r="E14" s="308"/>
      <c r="F14" s="313"/>
      <c r="G14" s="308"/>
      <c r="H14" s="309"/>
    </row>
    <row r="15" spans="1:8">
      <c r="A15" s="307"/>
      <c r="B15" s="308"/>
      <c r="C15" s="308"/>
      <c r="D15" s="308"/>
      <c r="E15" s="308"/>
      <c r="F15" s="308"/>
      <c r="G15" s="308"/>
      <c r="H15" s="309"/>
    </row>
    <row r="16" spans="1:8">
      <c r="A16" s="307"/>
      <c r="B16" s="308"/>
      <c r="C16" s="222" t="str">
        <f>'Planilha Orcamentária'!D59</f>
        <v>Deiró Moreira Marra</v>
      </c>
      <c r="D16" s="308"/>
      <c r="E16" s="308"/>
      <c r="F16" s="308"/>
      <c r="G16" s="308"/>
      <c r="H16" s="309"/>
    </row>
    <row r="17" spans="1:8">
      <c r="A17" s="307"/>
      <c r="B17" s="308"/>
      <c r="C17" s="312" t="str">
        <f>'Planilha Orcamentária'!D60</f>
        <v>Prefeito Municipal de Patrocínio</v>
      </c>
      <c r="D17" s="308"/>
      <c r="E17" s="308"/>
      <c r="F17" s="308"/>
      <c r="G17" s="308"/>
      <c r="H17" s="309"/>
    </row>
    <row r="18" spans="1:8">
      <c r="A18" s="307"/>
      <c r="B18" s="308"/>
      <c r="C18" s="314"/>
      <c r="D18" s="308"/>
      <c r="E18" s="308"/>
      <c r="F18" s="308"/>
      <c r="G18" s="308"/>
      <c r="H18" s="309"/>
    </row>
    <row r="19" spans="1:8">
      <c r="A19" s="315"/>
      <c r="B19" s="316"/>
      <c r="C19" s="317"/>
      <c r="D19" s="318"/>
      <c r="E19" s="318"/>
      <c r="F19" s="319"/>
      <c r="G19" s="320"/>
      <c r="H19" s="321"/>
    </row>
  </sheetData>
  <mergeCells count="10">
    <mergeCell ref="A8:H8"/>
    <mergeCell ref="G1:G2"/>
    <mergeCell ref="H1:H2"/>
    <mergeCell ref="A3:B4"/>
    <mergeCell ref="D3:E3"/>
    <mergeCell ref="F3:G3"/>
    <mergeCell ref="D4:E4"/>
    <mergeCell ref="F4:G4"/>
    <mergeCell ref="A1:F1"/>
    <mergeCell ref="E2:F2"/>
  </mergeCells>
  <pageMargins left="0.51181102362204722" right="0.51181102362204722" top="0.78740157480314965" bottom="0.78740157480314965" header="0.31496062992125984" footer="0.31496062992125984"/>
  <pageSetup paperSize="9" scale="70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41"/>
  <sheetViews>
    <sheetView view="pageBreakPreview" zoomScaleNormal="100" zoomScaleSheetLayoutView="100" workbookViewId="0">
      <selection activeCell="C15" sqref="C15"/>
    </sheetView>
  </sheetViews>
  <sheetFormatPr defaultRowHeight="12.75"/>
  <cols>
    <col min="1" max="1" width="13.28515625" customWidth="1"/>
    <col min="2" max="2" width="10" customWidth="1"/>
    <col min="3" max="3" width="11.5703125" bestFit="1" customWidth="1"/>
  </cols>
  <sheetData>
    <row r="1" spans="1:10" ht="16.5">
      <c r="A1" s="580" t="s">
        <v>72</v>
      </c>
      <c r="B1" s="581"/>
      <c r="C1" s="581"/>
      <c r="D1" s="581"/>
      <c r="E1" s="581"/>
      <c r="F1" s="581"/>
      <c r="G1" s="581"/>
      <c r="H1" s="581"/>
      <c r="I1" s="581"/>
      <c r="J1" s="582"/>
    </row>
    <row r="2" spans="1:10">
      <c r="A2" s="78"/>
      <c r="J2" s="79"/>
    </row>
    <row r="3" spans="1:10" ht="19.5" customHeight="1">
      <c r="A3" s="583" t="s">
        <v>73</v>
      </c>
      <c r="B3" s="584"/>
      <c r="C3" s="584"/>
      <c r="D3" s="584"/>
      <c r="E3" s="584"/>
      <c r="F3" s="584"/>
      <c r="G3" s="584"/>
      <c r="H3" s="584"/>
      <c r="I3" s="584"/>
      <c r="J3" s="585"/>
    </row>
    <row r="4" spans="1:10" ht="12.75" customHeight="1">
      <c r="A4" s="586" t="s">
        <v>74</v>
      </c>
      <c r="B4" s="587" t="s">
        <v>75</v>
      </c>
      <c r="C4" s="588" t="s">
        <v>76</v>
      </c>
      <c r="D4" s="588"/>
      <c r="E4" s="588"/>
      <c r="F4" s="588"/>
      <c r="G4" s="588"/>
      <c r="H4" s="588"/>
      <c r="I4" s="588"/>
      <c r="J4" s="589" t="s">
        <v>77</v>
      </c>
    </row>
    <row r="5" spans="1:10" ht="12.75" customHeight="1">
      <c r="A5" s="586"/>
      <c r="B5" s="588"/>
      <c r="C5" s="592" t="s">
        <v>78</v>
      </c>
      <c r="D5" s="593"/>
      <c r="E5" s="593"/>
      <c r="F5" s="594"/>
      <c r="G5" s="592" t="s">
        <v>79</v>
      </c>
      <c r="H5" s="593"/>
      <c r="I5" s="594"/>
      <c r="J5" s="590"/>
    </row>
    <row r="6" spans="1:10" ht="22.5" customHeight="1">
      <c r="A6" s="586"/>
      <c r="B6" s="588"/>
      <c r="C6" s="104">
        <v>0.02</v>
      </c>
      <c r="D6" s="104">
        <v>0.03</v>
      </c>
      <c r="E6" s="104">
        <v>0.04</v>
      </c>
      <c r="F6" s="104">
        <v>0.05</v>
      </c>
      <c r="G6" s="103" t="s">
        <v>80</v>
      </c>
      <c r="H6" s="103" t="s">
        <v>81</v>
      </c>
      <c r="I6" s="103" t="s">
        <v>82</v>
      </c>
      <c r="J6" s="591"/>
    </row>
    <row r="7" spans="1:10" ht="22.5" customHeight="1">
      <c r="A7" s="164" t="s">
        <v>83</v>
      </c>
      <c r="B7" s="70" t="s">
        <v>84</v>
      </c>
      <c r="C7" s="71">
        <v>1</v>
      </c>
      <c r="D7" s="71">
        <v>1</v>
      </c>
      <c r="E7" s="71">
        <v>1</v>
      </c>
      <c r="F7" s="71">
        <v>1</v>
      </c>
      <c r="G7" s="71">
        <v>1</v>
      </c>
      <c r="H7" s="71">
        <v>1</v>
      </c>
      <c r="I7" s="71">
        <v>1</v>
      </c>
      <c r="J7" s="165"/>
    </row>
    <row r="8" spans="1:10" ht="33.75" customHeight="1">
      <c r="A8" s="164" t="s">
        <v>85</v>
      </c>
      <c r="B8" s="70" t="s">
        <v>86</v>
      </c>
      <c r="C8" s="72">
        <v>4.6699999999999998E-2</v>
      </c>
      <c r="D8" s="72">
        <v>4.6699999999999998E-2</v>
      </c>
      <c r="E8" s="72">
        <v>4.6699999999999998E-2</v>
      </c>
      <c r="F8" s="72">
        <v>4.6699999999999998E-2</v>
      </c>
      <c r="G8" s="72">
        <v>3.4200000000000001E-2</v>
      </c>
      <c r="H8" s="72">
        <v>4.0099999999999997E-2</v>
      </c>
      <c r="I8" s="72">
        <v>3.4200000000000001E-2</v>
      </c>
      <c r="J8" s="165" t="s">
        <v>84</v>
      </c>
    </row>
    <row r="9" spans="1:10" ht="22.5" customHeight="1">
      <c r="A9" s="164" t="s">
        <v>87</v>
      </c>
      <c r="B9" s="70" t="s">
        <v>88</v>
      </c>
      <c r="C9" s="72">
        <v>7.5299999999999992E-2</v>
      </c>
      <c r="D9" s="72">
        <v>7.5299999999999992E-2</v>
      </c>
      <c r="E9" s="72">
        <v>7.5299999999999992E-2</v>
      </c>
      <c r="F9" s="72">
        <v>7.5299999999999992E-2</v>
      </c>
      <c r="G9" s="73">
        <v>4.9399999999999999E-2</v>
      </c>
      <c r="H9" s="72">
        <v>6.6400000000000001E-2</v>
      </c>
      <c r="I9" s="73">
        <v>4.9399999999999999E-2</v>
      </c>
      <c r="J9" s="165" t="s">
        <v>84</v>
      </c>
    </row>
    <row r="10" spans="1:10" ht="33.75" customHeight="1">
      <c r="A10" s="164" t="s">
        <v>89</v>
      </c>
      <c r="B10" s="70" t="s">
        <v>90</v>
      </c>
      <c r="C10" s="72">
        <v>9.6469999999999993E-3</v>
      </c>
      <c r="D10" s="72">
        <v>9.6469999999999993E-3</v>
      </c>
      <c r="E10" s="72">
        <v>9.6469999999999993E-3</v>
      </c>
      <c r="F10" s="72">
        <v>9.6469999999999993E-3</v>
      </c>
      <c r="G10" s="72">
        <v>9.6469999999999993E-3</v>
      </c>
      <c r="H10" s="72">
        <v>9.6469999999999993E-3</v>
      </c>
      <c r="I10" s="72">
        <v>9.6469999999999993E-3</v>
      </c>
      <c r="J10" s="165" t="s">
        <v>84</v>
      </c>
    </row>
    <row r="11" spans="1:10" ht="33.75">
      <c r="A11" s="164" t="s">
        <v>91</v>
      </c>
      <c r="B11" s="74"/>
      <c r="C11" s="75">
        <f>SUM(C12:C13)</f>
        <v>1.7100000000000001E-2</v>
      </c>
      <c r="D11" s="75">
        <f t="shared" ref="D11:I11" si="0">SUM(D12:D13)</f>
        <v>1.7100000000000001E-2</v>
      </c>
      <c r="E11" s="75">
        <f t="shared" si="0"/>
        <v>1.7100000000000001E-2</v>
      </c>
      <c r="F11" s="75">
        <f t="shared" si="0"/>
        <v>1.7100000000000001E-2</v>
      </c>
      <c r="G11" s="75">
        <f t="shared" si="0"/>
        <v>1.3000000000000001E-2</v>
      </c>
      <c r="H11" s="75">
        <f t="shared" si="0"/>
        <v>8.2000000000000007E-3</v>
      </c>
      <c r="I11" s="75">
        <f t="shared" si="0"/>
        <v>1.3000000000000001E-2</v>
      </c>
      <c r="J11" s="166" t="s">
        <v>84</v>
      </c>
    </row>
    <row r="12" spans="1:10" ht="45" customHeight="1">
      <c r="A12" s="164" t="s">
        <v>92</v>
      </c>
      <c r="B12" s="70" t="s">
        <v>93</v>
      </c>
      <c r="C12" s="72">
        <v>7.4000000000000003E-3</v>
      </c>
      <c r="D12" s="72">
        <v>7.4000000000000003E-3</v>
      </c>
      <c r="E12" s="72">
        <v>7.4000000000000003E-3</v>
      </c>
      <c r="F12" s="72">
        <v>7.4000000000000003E-3</v>
      </c>
      <c r="G12" s="72">
        <v>5.3E-3</v>
      </c>
      <c r="H12" s="72">
        <v>3.2000000000000002E-3</v>
      </c>
      <c r="I12" s="72">
        <v>5.3E-3</v>
      </c>
      <c r="J12" s="165" t="s">
        <v>84</v>
      </c>
    </row>
    <row r="13" spans="1:10">
      <c r="A13" s="164" t="s">
        <v>94</v>
      </c>
      <c r="B13" s="70" t="s">
        <v>95</v>
      </c>
      <c r="C13" s="72">
        <v>9.7000000000000003E-3</v>
      </c>
      <c r="D13" s="72">
        <v>9.7000000000000003E-3</v>
      </c>
      <c r="E13" s="72">
        <v>9.7000000000000003E-3</v>
      </c>
      <c r="F13" s="72">
        <v>9.7000000000000003E-3</v>
      </c>
      <c r="G13" s="72">
        <v>7.7000000000000002E-3</v>
      </c>
      <c r="H13" s="72">
        <v>5.0000000000000001E-3</v>
      </c>
      <c r="I13" s="72">
        <v>7.7000000000000002E-3</v>
      </c>
      <c r="J13" s="165" t="s">
        <v>84</v>
      </c>
    </row>
    <row r="14" spans="1:10">
      <c r="A14" s="164" t="s">
        <v>96</v>
      </c>
      <c r="B14" s="70" t="s">
        <v>97</v>
      </c>
      <c r="C14" s="75">
        <f t="shared" ref="C14:I14" si="1">SUM(C15:C17)</f>
        <v>5.6499999999999995E-2</v>
      </c>
      <c r="D14" s="75">
        <f t="shared" si="1"/>
        <v>6.6500000000000004E-2</v>
      </c>
      <c r="E14" s="75">
        <f t="shared" si="1"/>
        <v>7.6499999999999999E-2</v>
      </c>
      <c r="F14" s="75">
        <f t="shared" si="1"/>
        <v>8.6499999999999994E-2</v>
      </c>
      <c r="G14" s="75">
        <f t="shared" si="1"/>
        <v>3.6499999999999998E-2</v>
      </c>
      <c r="H14" s="75">
        <f t="shared" si="1"/>
        <v>5.6499999999999995E-2</v>
      </c>
      <c r="I14" s="75">
        <f t="shared" si="1"/>
        <v>5.6499999999999995E-2</v>
      </c>
      <c r="J14" s="166" t="s">
        <v>98</v>
      </c>
    </row>
    <row r="15" spans="1:10">
      <c r="A15" s="164" t="s">
        <v>99</v>
      </c>
      <c r="B15" s="74" t="s">
        <v>100</v>
      </c>
      <c r="C15" s="105">
        <v>0.02</v>
      </c>
      <c r="D15" s="105">
        <v>0.03</v>
      </c>
      <c r="E15" s="105">
        <v>0.04</v>
      </c>
      <c r="F15" s="105">
        <v>0.05</v>
      </c>
      <c r="G15" s="105" t="s">
        <v>101</v>
      </c>
      <c r="H15" s="105">
        <v>0.02</v>
      </c>
      <c r="I15" s="105">
        <v>0.02</v>
      </c>
      <c r="J15" s="165" t="s">
        <v>98</v>
      </c>
    </row>
    <row r="16" spans="1:10">
      <c r="A16" s="164" t="s">
        <v>102</v>
      </c>
      <c r="B16" s="74" t="s">
        <v>102</v>
      </c>
      <c r="C16" s="72">
        <v>6.4999999999999997E-3</v>
      </c>
      <c r="D16" s="72">
        <v>6.4999999999999997E-3</v>
      </c>
      <c r="E16" s="72">
        <v>6.4999999999999997E-3</v>
      </c>
      <c r="F16" s="72">
        <v>6.4999999999999997E-3</v>
      </c>
      <c r="G16" s="72">
        <v>6.4999999999999997E-3</v>
      </c>
      <c r="H16" s="72">
        <v>6.4999999999999997E-3</v>
      </c>
      <c r="I16" s="72">
        <v>6.4999999999999997E-3</v>
      </c>
      <c r="J16" s="165" t="s">
        <v>98</v>
      </c>
    </row>
    <row r="17" spans="1:10">
      <c r="A17" s="164" t="s">
        <v>103</v>
      </c>
      <c r="B17" s="74" t="s">
        <v>101</v>
      </c>
      <c r="C17" s="72">
        <v>0.03</v>
      </c>
      <c r="D17" s="72">
        <v>0.03</v>
      </c>
      <c r="E17" s="72">
        <v>0.03</v>
      </c>
      <c r="F17" s="72">
        <v>0.03</v>
      </c>
      <c r="G17" s="72">
        <v>0.03</v>
      </c>
      <c r="H17" s="72">
        <v>0.03</v>
      </c>
      <c r="I17" s="72">
        <v>0.03</v>
      </c>
      <c r="J17" s="165" t="s">
        <v>98</v>
      </c>
    </row>
    <row r="18" spans="1:10">
      <c r="A18" s="164" t="s">
        <v>104</v>
      </c>
      <c r="B18" s="74" t="s">
        <v>105</v>
      </c>
      <c r="C18" s="106">
        <v>0</v>
      </c>
      <c r="D18" s="106">
        <v>0</v>
      </c>
      <c r="E18" s="106">
        <v>0</v>
      </c>
      <c r="F18" s="106">
        <v>0</v>
      </c>
      <c r="G18" s="106">
        <v>0</v>
      </c>
      <c r="H18" s="106">
        <v>0</v>
      </c>
      <c r="I18" s="106">
        <v>0</v>
      </c>
      <c r="J18" s="165" t="s">
        <v>98</v>
      </c>
    </row>
    <row r="19" spans="1:10">
      <c r="A19" s="558"/>
      <c r="B19" s="559"/>
      <c r="C19" s="559"/>
      <c r="D19" s="559"/>
      <c r="E19" s="559"/>
      <c r="F19" s="559"/>
      <c r="G19" s="559"/>
      <c r="H19" s="559"/>
      <c r="I19" s="559"/>
      <c r="J19" s="560"/>
    </row>
    <row r="20" spans="1:10">
      <c r="A20" s="561" t="s">
        <v>106</v>
      </c>
      <c r="B20" s="562"/>
      <c r="C20" s="565" t="s">
        <v>107</v>
      </c>
      <c r="D20" s="566"/>
      <c r="E20" s="566"/>
      <c r="F20" s="566"/>
      <c r="G20" s="566"/>
      <c r="H20" s="566"/>
      <c r="I20" s="566"/>
      <c r="J20" s="567"/>
    </row>
    <row r="21" spans="1:10">
      <c r="A21" s="563"/>
      <c r="B21" s="564"/>
      <c r="C21" s="568" t="s">
        <v>108</v>
      </c>
      <c r="D21" s="569"/>
      <c r="E21" s="569"/>
      <c r="F21" s="569"/>
      <c r="G21" s="569"/>
      <c r="H21" s="569"/>
      <c r="I21" s="569"/>
      <c r="J21" s="570"/>
    </row>
    <row r="22" spans="1:10">
      <c r="A22" s="571" t="s">
        <v>109</v>
      </c>
      <c r="B22" s="572"/>
      <c r="C22" s="76">
        <f>(1+(C8+C11))*(1+C10)*(1+C9)-1</f>
        <v>0.15493938323858014</v>
      </c>
      <c r="D22" s="76">
        <f t="shared" ref="D22:I22" si="2">(1+(D8+D11))*(1+D10)*(1+D9)-1</f>
        <v>0.15493938323858014</v>
      </c>
      <c r="E22" s="76">
        <f t="shared" si="2"/>
        <v>0.15493938323858014</v>
      </c>
      <c r="F22" s="76">
        <f t="shared" si="2"/>
        <v>0.15493938323858014</v>
      </c>
      <c r="G22" s="76">
        <f t="shared" si="2"/>
        <v>0.10953307391695954</v>
      </c>
      <c r="H22" s="76">
        <f t="shared" si="2"/>
        <v>0.12869156998664</v>
      </c>
      <c r="I22" s="76">
        <f t="shared" si="2"/>
        <v>0.10953307391695954</v>
      </c>
      <c r="J22" s="573"/>
    </row>
    <row r="23" spans="1:10">
      <c r="A23" s="571" t="s">
        <v>110</v>
      </c>
      <c r="B23" s="572"/>
      <c r="C23" s="76">
        <f>(1-(C14+C18))</f>
        <v>0.94350000000000001</v>
      </c>
      <c r="D23" s="76">
        <f t="shared" ref="D23:I23" si="3">(1-(D14+D18))</f>
        <v>0.9335</v>
      </c>
      <c r="E23" s="76">
        <f t="shared" si="3"/>
        <v>0.92349999999999999</v>
      </c>
      <c r="F23" s="76">
        <f t="shared" si="3"/>
        <v>0.91349999999999998</v>
      </c>
      <c r="G23" s="76">
        <f t="shared" si="3"/>
        <v>0.96350000000000002</v>
      </c>
      <c r="H23" s="76">
        <f t="shared" si="3"/>
        <v>0.94350000000000001</v>
      </c>
      <c r="I23" s="76">
        <f t="shared" si="3"/>
        <v>0.94350000000000001</v>
      </c>
      <c r="J23" s="574"/>
    </row>
    <row r="24" spans="1:10">
      <c r="A24" s="576" t="s">
        <v>111</v>
      </c>
      <c r="B24" s="577"/>
      <c r="C24" s="549">
        <f>(1+C22)/C23-1</f>
        <v>0.22410109511243248</v>
      </c>
      <c r="D24" s="549">
        <f t="shared" ref="D24:I24" si="4">(1+D22)/D23-1</f>
        <v>0.23721412237662576</v>
      </c>
      <c r="E24" s="549">
        <f t="shared" si="4"/>
        <v>0.25061113507155408</v>
      </c>
      <c r="F24" s="549">
        <f t="shared" si="4"/>
        <v>0.26430145948394101</v>
      </c>
      <c r="G24" s="549">
        <f t="shared" si="4"/>
        <v>0.15156520385776795</v>
      </c>
      <c r="H24" s="549">
        <f t="shared" si="4"/>
        <v>0.19628147322378386</v>
      </c>
      <c r="I24" s="549">
        <f t="shared" si="4"/>
        <v>0.17597570102486437</v>
      </c>
      <c r="J24" s="574"/>
    </row>
    <row r="25" spans="1:10">
      <c r="A25" s="578"/>
      <c r="B25" s="579"/>
      <c r="C25" s="549"/>
      <c r="D25" s="549"/>
      <c r="E25" s="549"/>
      <c r="F25" s="549"/>
      <c r="G25" s="549"/>
      <c r="H25" s="549"/>
      <c r="I25" s="549"/>
      <c r="J25" s="575"/>
    </row>
    <row r="26" spans="1:10">
      <c r="A26" s="550" t="s">
        <v>112</v>
      </c>
      <c r="B26" s="551"/>
      <c r="C26" s="551"/>
      <c r="D26" s="551"/>
      <c r="E26" s="551"/>
      <c r="F26" s="551"/>
      <c r="G26" s="551"/>
      <c r="H26" s="551"/>
      <c r="I26" s="551"/>
      <c r="J26" s="552"/>
    </row>
    <row r="27" spans="1:10" ht="90.75" customHeight="1">
      <c r="A27" s="553" t="s">
        <v>237</v>
      </c>
      <c r="B27" s="554"/>
      <c r="C27" s="554"/>
      <c r="D27" s="554"/>
      <c r="E27" s="554"/>
      <c r="F27" s="554"/>
      <c r="G27" s="554"/>
      <c r="H27" s="554"/>
      <c r="I27" s="554"/>
      <c r="J27" s="555"/>
    </row>
    <row r="28" spans="1:10">
      <c r="A28" s="78"/>
      <c r="J28" s="79"/>
    </row>
    <row r="29" spans="1:10">
      <c r="A29" s="556" t="s">
        <v>182</v>
      </c>
      <c r="B29" s="557"/>
      <c r="C29" s="259">
        <f ca="1">TODAY()</f>
        <v>45106</v>
      </c>
      <c r="F29" s="546" t="s">
        <v>185</v>
      </c>
      <c r="G29" s="546"/>
      <c r="H29" s="546"/>
      <c r="I29" s="546"/>
      <c r="J29" s="79"/>
    </row>
    <row r="30" spans="1:10">
      <c r="A30" s="78"/>
      <c r="J30" s="79"/>
    </row>
    <row r="31" spans="1:10">
      <c r="A31" s="78"/>
      <c r="J31" s="79"/>
    </row>
    <row r="32" spans="1:10">
      <c r="A32" s="78"/>
      <c r="C32" s="77"/>
      <c r="D32" s="77"/>
      <c r="E32" s="77"/>
      <c r="F32" s="77"/>
      <c r="G32" s="77"/>
      <c r="J32" s="79"/>
    </row>
    <row r="33" spans="1:10">
      <c r="A33" s="78"/>
      <c r="C33" s="545" t="str">
        <f>'Planilha Orcamentária'!D54</f>
        <v>Edson José De Souza Neto</v>
      </c>
      <c r="D33" s="546"/>
      <c r="E33" s="546"/>
      <c r="F33" s="546"/>
      <c r="G33" s="546"/>
      <c r="J33" s="79"/>
    </row>
    <row r="34" spans="1:10">
      <c r="A34" s="78"/>
      <c r="C34" s="547" t="str">
        <f>'Planilha Orcamentária'!D56</f>
        <v>Engenheiro Civil - CREA/MG nº: 108.997/D</v>
      </c>
      <c r="D34" s="548"/>
      <c r="E34" s="548"/>
      <c r="F34" s="548"/>
      <c r="G34" s="548"/>
      <c r="J34" s="79"/>
    </row>
    <row r="35" spans="1:10">
      <c r="A35" s="78"/>
      <c r="C35" s="548"/>
      <c r="D35" s="548"/>
      <c r="E35" s="548"/>
      <c r="F35" s="548"/>
      <c r="J35" s="79"/>
    </row>
    <row r="36" spans="1:10">
      <c r="A36" s="78"/>
      <c r="C36" s="258"/>
      <c r="D36" s="258"/>
      <c r="E36" s="258"/>
      <c r="F36" s="258"/>
      <c r="J36" s="79"/>
    </row>
    <row r="37" spans="1:10">
      <c r="A37" s="78"/>
      <c r="C37" s="77"/>
      <c r="D37" s="77"/>
      <c r="E37" s="77"/>
      <c r="F37" s="77"/>
      <c r="G37" s="77"/>
      <c r="J37" s="79"/>
    </row>
    <row r="38" spans="1:10">
      <c r="A38" s="78"/>
      <c r="C38" s="545" t="str">
        <f>'Planilha Orcamentária'!D59</f>
        <v>Deiró Moreira Marra</v>
      </c>
      <c r="D38" s="546"/>
      <c r="E38" s="546"/>
      <c r="F38" s="546"/>
      <c r="G38" s="546"/>
      <c r="J38" s="79"/>
    </row>
    <row r="39" spans="1:10">
      <c r="A39" s="78"/>
      <c r="C39" s="547" t="str">
        <f>'Planilha Orcamentária'!D60</f>
        <v>Prefeito Municipal de Patrocínio</v>
      </c>
      <c r="D39" s="548"/>
      <c r="E39" s="548"/>
      <c r="F39" s="548"/>
      <c r="G39" s="548"/>
      <c r="J39" s="79"/>
    </row>
    <row r="40" spans="1:10">
      <c r="A40" s="78"/>
      <c r="J40" s="79"/>
    </row>
    <row r="41" spans="1:10">
      <c r="A41" s="80"/>
      <c r="B41" s="77"/>
      <c r="C41" s="77"/>
      <c r="D41" s="77"/>
      <c r="E41" s="77"/>
      <c r="F41" s="77"/>
      <c r="G41" s="77"/>
      <c r="H41" s="77"/>
      <c r="I41" s="77"/>
      <c r="J41" s="81"/>
    </row>
  </sheetData>
  <mergeCells count="32">
    <mergeCell ref="A1:J1"/>
    <mergeCell ref="A3:J3"/>
    <mergeCell ref="A4:A6"/>
    <mergeCell ref="B4:B6"/>
    <mergeCell ref="C4:I4"/>
    <mergeCell ref="J4:J6"/>
    <mergeCell ref="C5:F5"/>
    <mergeCell ref="G5:I5"/>
    <mergeCell ref="A19:J19"/>
    <mergeCell ref="A20:B21"/>
    <mergeCell ref="C20:J20"/>
    <mergeCell ref="C21:J21"/>
    <mergeCell ref="A22:B22"/>
    <mergeCell ref="J22:J25"/>
    <mergeCell ref="A23:B23"/>
    <mergeCell ref="A24:B25"/>
    <mergeCell ref="C38:G38"/>
    <mergeCell ref="C39:G39"/>
    <mergeCell ref="H24:H25"/>
    <mergeCell ref="I24:I25"/>
    <mergeCell ref="F29:I29"/>
    <mergeCell ref="A26:J26"/>
    <mergeCell ref="A27:J27"/>
    <mergeCell ref="A29:B29"/>
    <mergeCell ref="C33:G33"/>
    <mergeCell ref="C34:G34"/>
    <mergeCell ref="C35:F35"/>
    <mergeCell ref="C24:C25"/>
    <mergeCell ref="D24:D25"/>
    <mergeCell ref="E24:E25"/>
    <mergeCell ref="F24:F25"/>
    <mergeCell ref="G24:G25"/>
  </mergeCells>
  <pageMargins left="0.51181102362204722" right="0.51181102362204722" top="0.78740157480314965" bottom="0.78740157480314965" header="0.31496062992125984" footer="0.31496062992125984"/>
  <pageSetup paperSize="9" scale="94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G50"/>
  <sheetViews>
    <sheetView view="pageBreakPreview" topLeftCell="A19" zoomScaleNormal="100" zoomScaleSheetLayoutView="100" workbookViewId="0">
      <selection activeCell="E63" sqref="E63"/>
    </sheetView>
  </sheetViews>
  <sheetFormatPr defaultColWidth="9.28515625" defaultRowHeight="12.75"/>
  <cols>
    <col min="1" max="1" width="10.5703125" style="18" customWidth="1"/>
    <col min="2" max="2" width="51" style="18" customWidth="1"/>
    <col min="3" max="3" width="16.42578125" style="18" customWidth="1"/>
    <col min="4" max="4" width="17.28515625" style="18" customWidth="1"/>
    <col min="5" max="6" width="15.85546875" style="18" customWidth="1"/>
    <col min="7" max="7" width="16.42578125" style="18" customWidth="1"/>
    <col min="8" max="16384" width="9.28515625" style="18"/>
  </cols>
  <sheetData>
    <row r="1" spans="1:7" ht="68.25" customHeight="1">
      <c r="A1" s="28"/>
      <c r="B1" s="29"/>
      <c r="C1" s="30"/>
      <c r="D1" s="30"/>
      <c r="E1" s="30"/>
      <c r="F1" s="30"/>
      <c r="G1" s="31"/>
    </row>
    <row r="2" spans="1:7" ht="15.75" customHeight="1">
      <c r="A2" s="604" t="s">
        <v>14</v>
      </c>
      <c r="B2" s="604"/>
      <c r="C2" s="604"/>
      <c r="D2" s="604"/>
      <c r="E2" s="604"/>
      <c r="F2" s="604"/>
      <c r="G2" s="604"/>
    </row>
    <row r="3" spans="1:7" ht="19.5" customHeight="1">
      <c r="A3" s="605" t="str">
        <f>'Planilha Orcamentária'!A3</f>
        <v>PREFEITURA MUNICIPAL DE PATROCÍNIO/MG</v>
      </c>
      <c r="B3" s="606"/>
      <c r="C3" s="605" t="s">
        <v>33</v>
      </c>
      <c r="D3" s="607"/>
      <c r="E3" s="608">
        <f>D34</f>
        <v>1905854.3304599999</v>
      </c>
      <c r="F3" s="608"/>
      <c r="G3" s="609"/>
    </row>
    <row r="4" spans="1:7" ht="18.75" customHeight="1">
      <c r="A4" s="32" t="str">
        <f>'Planilha Orcamentária'!A4</f>
        <v>OBRA: RECAPEAMENTO ASFÁLTICO EM CBUQ</v>
      </c>
      <c r="B4" s="32"/>
      <c r="C4" s="610" t="s">
        <v>187</v>
      </c>
      <c r="D4" s="611"/>
      <c r="E4" s="88" t="str">
        <f>'Planilha Orcamentária'!F3</f>
        <v>DATA:</v>
      </c>
      <c r="F4" s="84">
        <f ca="1">TODAY()</f>
        <v>45106</v>
      </c>
      <c r="G4" s="83"/>
    </row>
    <row r="5" spans="1:7" ht="21.75" customHeight="1">
      <c r="A5" s="349" t="str">
        <f>'Planilha Orcamentária'!A5</f>
        <v>LOCAIS:</v>
      </c>
      <c r="B5" s="350"/>
      <c r="C5" s="350"/>
      <c r="D5" s="350"/>
      <c r="E5" s="350"/>
      <c r="F5" s="350"/>
      <c r="G5" s="351"/>
    </row>
    <row r="6" spans="1:7" ht="12.75" customHeight="1">
      <c r="A6" s="601" t="str">
        <f>'Planilha Orcamentária'!A6</f>
        <v>RUA EMYDIO DO ESPÍRITO SANTO – BAIRRO CONGONHAS;</v>
      </c>
      <c r="B6" s="602"/>
      <c r="C6" s="602"/>
      <c r="D6" s="602"/>
      <c r="E6" s="602"/>
      <c r="F6" s="602"/>
      <c r="G6" s="603"/>
    </row>
    <row r="7" spans="1:7" ht="12.75" customHeight="1">
      <c r="A7" s="601" t="str">
        <f>'Planilha Orcamentária'!A7</f>
        <v>RUA VEREADORA ISMENE MENDES – BAIRRO CONGONHAS;</v>
      </c>
      <c r="B7" s="602"/>
      <c r="C7" s="602"/>
      <c r="D7" s="602"/>
      <c r="E7" s="602"/>
      <c r="F7" s="602"/>
      <c r="G7" s="603"/>
    </row>
    <row r="8" spans="1:7" ht="12.75" customHeight="1">
      <c r="A8" s="601" t="e">
        <f>'Planilha Orcamentária'!#REF!</f>
        <v>#REF!</v>
      </c>
      <c r="B8" s="602"/>
      <c r="C8" s="602"/>
      <c r="D8" s="602"/>
      <c r="E8" s="602"/>
      <c r="F8" s="602"/>
      <c r="G8" s="603"/>
    </row>
    <row r="9" spans="1:7" ht="12.75" customHeight="1">
      <c r="A9" s="601" t="str">
        <f>'Planilha Orcamentária'!A8</f>
        <v>RUA SEBASTIÃO ROGÉRIO – BAIRRO CRUZEIRO DA SERRA;</v>
      </c>
      <c r="B9" s="602"/>
      <c r="C9" s="602"/>
      <c r="D9" s="602"/>
      <c r="E9" s="602"/>
      <c r="F9" s="602"/>
      <c r="G9" s="603"/>
    </row>
    <row r="10" spans="1:7" ht="12.75" customHeight="1">
      <c r="A10" s="601" t="str">
        <f>'Planilha Orcamentária'!A9</f>
        <v>RUA ELPÍDIO RIBEIRO DA ROCHA – BAIRRO MORADA DO SOL;</v>
      </c>
      <c r="B10" s="602"/>
      <c r="C10" s="602"/>
      <c r="D10" s="602"/>
      <c r="E10" s="602"/>
      <c r="F10" s="602"/>
      <c r="G10" s="603"/>
    </row>
    <row r="11" spans="1:7" ht="12.75" customHeight="1">
      <c r="A11" s="601" t="str">
        <f>'Planilha Orcamentária'!A10</f>
        <v>RUA JOSÉ JACINTO – BAIRRO MORADA DO SOL;</v>
      </c>
      <c r="B11" s="602"/>
      <c r="C11" s="602"/>
      <c r="D11" s="602"/>
      <c r="E11" s="602"/>
      <c r="F11" s="602"/>
      <c r="G11" s="603"/>
    </row>
    <row r="12" spans="1:7" ht="12.75" customHeight="1">
      <c r="A12" s="601" t="str">
        <f>'Planilha Orcamentária'!A11</f>
        <v>RUA JOSÉ JACINTO CAMPOS – BAIRRO MORADA DO SOL;</v>
      </c>
      <c r="B12" s="602"/>
      <c r="C12" s="602"/>
      <c r="D12" s="602"/>
      <c r="E12" s="602"/>
      <c r="F12" s="602"/>
      <c r="G12" s="603"/>
    </row>
    <row r="13" spans="1:7" ht="12.75" customHeight="1">
      <c r="A13" s="601" t="str">
        <f>'Planilha Orcamentária'!A12</f>
        <v>RUA PROFESSOR JOÃO DE MELO – BAIRRO SANTA TEREZINHA;</v>
      </c>
      <c r="B13" s="602"/>
      <c r="C13" s="602"/>
      <c r="D13" s="602"/>
      <c r="E13" s="602"/>
      <c r="F13" s="602"/>
      <c r="G13" s="603"/>
    </row>
    <row r="14" spans="1:7" ht="12.75" customHeight="1">
      <c r="A14" s="601" t="str">
        <f>'Planilha Orcamentária'!A13</f>
        <v>RUA DOUTOR INFANTE VIEIRA – BAIRRO SÃO BENEDITO;</v>
      </c>
      <c r="B14" s="602"/>
      <c r="C14" s="602"/>
      <c r="D14" s="602"/>
      <c r="E14" s="602"/>
      <c r="F14" s="602"/>
      <c r="G14" s="603"/>
    </row>
    <row r="15" spans="1:7" ht="12.75" customHeight="1">
      <c r="A15" s="601" t="str">
        <f>'Planilha Orcamentária'!A14</f>
        <v>RUA ZEQUINHA SILVESTRE – BAIRRO SÃO BENEDITO;</v>
      </c>
      <c r="B15" s="602"/>
      <c r="C15" s="602"/>
      <c r="D15" s="602"/>
      <c r="E15" s="602"/>
      <c r="F15" s="602"/>
      <c r="G15" s="603"/>
    </row>
    <row r="16" spans="1:7" ht="12.75" customHeight="1">
      <c r="A16" s="601" t="str">
        <f>'Planilha Orcamentária'!A15</f>
        <v>RUA JOSÉ LUIZ DA SILVA – BAIRRO SÃO JUDAS;</v>
      </c>
      <c r="B16" s="602"/>
      <c r="C16" s="602"/>
      <c r="D16" s="602"/>
      <c r="E16" s="602"/>
      <c r="F16" s="602"/>
      <c r="G16" s="603"/>
    </row>
    <row r="17" spans="1:7" ht="12.75" customHeight="1">
      <c r="A17" s="601" t="str">
        <f>'Planilha Orcamentária'!A16</f>
        <v>RUA MIGUEL MARQUES – BAIRRO SÃO JUDAS;</v>
      </c>
      <c r="B17" s="602"/>
      <c r="C17" s="602"/>
      <c r="D17" s="602"/>
      <c r="E17" s="602"/>
      <c r="F17" s="602"/>
      <c r="G17" s="603"/>
    </row>
    <row r="18" spans="1:7" ht="15" customHeight="1">
      <c r="A18" s="601" t="str">
        <f>'Planilha Orcamentária'!A17</f>
        <v>RUA PROFESSOR JOÃO DE MELO – BAIRRO SÃO JUDAS.</v>
      </c>
      <c r="B18" s="602"/>
      <c r="C18" s="602"/>
      <c r="D18" s="602"/>
      <c r="E18" s="602"/>
      <c r="F18" s="602"/>
      <c r="G18" s="603"/>
    </row>
    <row r="19" spans="1:7" ht="18.75" customHeight="1">
      <c r="A19" s="612" t="s">
        <v>65</v>
      </c>
      <c r="B19" s="613"/>
      <c r="C19" s="613"/>
      <c r="D19" s="613"/>
      <c r="E19" s="613"/>
      <c r="F19" s="613"/>
      <c r="G19" s="614"/>
    </row>
    <row r="20" spans="1:7" ht="25.5">
      <c r="A20" s="87" t="s">
        <v>0</v>
      </c>
      <c r="B20" s="87" t="s">
        <v>15</v>
      </c>
      <c r="C20" s="89" t="s">
        <v>16</v>
      </c>
      <c r="D20" s="89" t="s">
        <v>17</v>
      </c>
      <c r="E20" s="87" t="s">
        <v>18</v>
      </c>
      <c r="F20" s="87" t="s">
        <v>19</v>
      </c>
      <c r="G20" s="87" t="s">
        <v>53</v>
      </c>
    </row>
    <row r="21" spans="1:7">
      <c r="A21" s="596" t="str">
        <f>'Planilha Orcamentária'!A22</f>
        <v>1.0</v>
      </c>
      <c r="B21" s="597" t="str">
        <f>'Planilha Orcamentária'!D22</f>
        <v>INSTALAÇÕES INICIAIS DA OBRA</v>
      </c>
      <c r="C21" s="33" t="s">
        <v>20</v>
      </c>
      <c r="D21" s="113">
        <f>D22/$D$34</f>
        <v>9.1155969909866225E-4</v>
      </c>
      <c r="E21" s="34">
        <v>1</v>
      </c>
      <c r="F21" s="34">
        <v>0</v>
      </c>
      <c r="G21" s="34">
        <v>0</v>
      </c>
    </row>
    <row r="22" spans="1:7">
      <c r="A22" s="596"/>
      <c r="B22" s="598"/>
      <c r="C22" s="33" t="s">
        <v>21</v>
      </c>
      <c r="D22" s="114">
        <f>'Planilha Orcamentária'!I22</f>
        <v>1737.3</v>
      </c>
      <c r="E22" s="35">
        <f>E21*$D$22</f>
        <v>1737.3</v>
      </c>
      <c r="F22" s="35">
        <f>F21*$D$22</f>
        <v>0</v>
      </c>
      <c r="G22" s="35">
        <f>G21*$D$22</f>
        <v>0</v>
      </c>
    </row>
    <row r="23" spans="1:7">
      <c r="A23" s="596" t="str">
        <f>'Planilha Orcamentária'!A25</f>
        <v>2.0</v>
      </c>
      <c r="B23" s="597" t="str">
        <f>'Planilha Orcamentária'!D25</f>
        <v>MOBILIZAÇÃO E DESMOBILIZAÇÃO DE OBRA</v>
      </c>
      <c r="C23" s="33" t="s">
        <v>20</v>
      </c>
      <c r="D23" s="113">
        <f>D24/$D$34</f>
        <v>1.9960079840319364E-3</v>
      </c>
      <c r="E23" s="34">
        <v>0.5</v>
      </c>
      <c r="F23" s="34">
        <v>0</v>
      </c>
      <c r="G23" s="34">
        <v>0.5</v>
      </c>
    </row>
    <row r="24" spans="1:7">
      <c r="A24" s="596"/>
      <c r="B24" s="598"/>
      <c r="C24" s="33" t="s">
        <v>21</v>
      </c>
      <c r="D24" s="114">
        <f>'Planilha Orcamentária'!I25</f>
        <v>3804.1004600000001</v>
      </c>
      <c r="E24" s="35">
        <f>E23*$D$24</f>
        <v>1902.0502300000001</v>
      </c>
      <c r="F24" s="35">
        <f>F23*$D$24</f>
        <v>0</v>
      </c>
      <c r="G24" s="35">
        <f>G23*$D$24</f>
        <v>1902.0502300000001</v>
      </c>
    </row>
    <row r="25" spans="1:7">
      <c r="A25" s="599" t="str">
        <f>'Planilha Orcamentária'!A29</f>
        <v>3.0</v>
      </c>
      <c r="B25" s="597" t="str">
        <f>'Planilha Orcamentária'!D29</f>
        <v>RECAPEAMENTO ASFÁLTICO EM CBUQ</v>
      </c>
      <c r="C25" s="33" t="s">
        <v>20</v>
      </c>
      <c r="D25" s="113">
        <f>D26/$D$34</f>
        <v>0.77759023148548223</v>
      </c>
      <c r="E25" s="34">
        <v>0.3</v>
      </c>
      <c r="F25" s="34">
        <v>0.35</v>
      </c>
      <c r="G25" s="34">
        <v>0.35</v>
      </c>
    </row>
    <row r="26" spans="1:7">
      <c r="A26" s="600"/>
      <c r="B26" s="598"/>
      <c r="C26" s="33" t="s">
        <v>21</v>
      </c>
      <c r="D26" s="114">
        <f>'Planilha Orcamentária'!I29</f>
        <v>1481973.71</v>
      </c>
      <c r="E26" s="35">
        <f>E25*$D$26</f>
        <v>444592.11299999995</v>
      </c>
      <c r="F26" s="35">
        <f>F25*$D$26</f>
        <v>518690.79849999998</v>
      </c>
      <c r="G26" s="35">
        <f>G25*$D$26</f>
        <v>518690.79849999998</v>
      </c>
    </row>
    <row r="27" spans="1:7">
      <c r="A27" s="599" t="str">
        <f>'Planilha Orcamentária'!A36</f>
        <v>4.0</v>
      </c>
      <c r="B27" s="597" t="str">
        <f>'Planilha Orcamentária'!D36</f>
        <v>SERVIÇOS DE DRENAGEM PLUVIAL</v>
      </c>
      <c r="C27" s="33" t="s">
        <v>20</v>
      </c>
      <c r="D27" s="113">
        <f>D28/$D$34</f>
        <v>0.1861653088220882</v>
      </c>
      <c r="E27" s="34">
        <v>0.3</v>
      </c>
      <c r="F27" s="34">
        <v>0.35</v>
      </c>
      <c r="G27" s="34">
        <v>0.35</v>
      </c>
    </row>
    <row r="28" spans="1:7">
      <c r="A28" s="600"/>
      <c r="B28" s="598"/>
      <c r="C28" s="33" t="s">
        <v>21</v>
      </c>
      <c r="D28" s="114">
        <f>'Planilha Orcamentária'!I36</f>
        <v>354803.96</v>
      </c>
      <c r="E28" s="35">
        <f>E27*$D$28</f>
        <v>106441.18800000001</v>
      </c>
      <c r="F28" s="35">
        <f>F27*$D$28</f>
        <v>124181.386</v>
      </c>
      <c r="G28" s="35">
        <f>G27*$D$28</f>
        <v>124181.386</v>
      </c>
    </row>
    <row r="29" spans="1:7">
      <c r="A29" s="599" t="str">
        <f>'Planilha Orcamentária'!A42</f>
        <v>5.0</v>
      </c>
      <c r="B29" s="597" t="str">
        <f>'Planilha Orcamentária'!D42</f>
        <v>OBRAS COMPLEMENTARES</v>
      </c>
      <c r="C29" s="33" t="s">
        <v>20</v>
      </c>
      <c r="D29" s="113">
        <f>D30/$D$34</f>
        <v>2.5219178208860896E-2</v>
      </c>
      <c r="E29" s="34">
        <v>0.3</v>
      </c>
      <c r="F29" s="34">
        <v>0.35</v>
      </c>
      <c r="G29" s="34">
        <v>0.35</v>
      </c>
    </row>
    <row r="30" spans="1:7">
      <c r="A30" s="600"/>
      <c r="B30" s="598"/>
      <c r="C30" s="33" t="s">
        <v>21</v>
      </c>
      <c r="D30" s="114">
        <f>'Planilha Orcamentária'!I42</f>
        <v>48064.08</v>
      </c>
      <c r="E30" s="35">
        <f>E29*$D$30</f>
        <v>14419.224</v>
      </c>
      <c r="F30" s="35">
        <f>F29*$D$30</f>
        <v>16822.428</v>
      </c>
      <c r="G30" s="35">
        <f>G29*$D$30</f>
        <v>16822.428</v>
      </c>
    </row>
    <row r="31" spans="1:7">
      <c r="A31" s="599" t="str">
        <f>'Planilha Orcamentária'!A45</f>
        <v>6.0</v>
      </c>
      <c r="B31" s="597" t="str">
        <f>'Planilha Orcamentária'!D45</f>
        <v>ADMINISTRAÇÃO LOCAL</v>
      </c>
      <c r="C31" s="33" t="s">
        <v>20</v>
      </c>
      <c r="D31" s="113">
        <f>D32/$D$34</f>
        <v>8.1177138004381762E-3</v>
      </c>
      <c r="E31" s="34">
        <v>0.3</v>
      </c>
      <c r="F31" s="34">
        <v>0.35</v>
      </c>
      <c r="G31" s="34">
        <v>0.35</v>
      </c>
    </row>
    <row r="32" spans="1:7">
      <c r="A32" s="600"/>
      <c r="B32" s="598"/>
      <c r="C32" s="33" t="s">
        <v>21</v>
      </c>
      <c r="D32" s="114">
        <f>'Planilha Orcamentária'!I45</f>
        <v>15471.18</v>
      </c>
      <c r="E32" s="35">
        <f>E31*$D$32</f>
        <v>4641.3540000000003</v>
      </c>
      <c r="F32" s="35">
        <f>F31*$D$32</f>
        <v>5414.9129999999996</v>
      </c>
      <c r="G32" s="35">
        <f>G31*$D$32</f>
        <v>5414.9129999999996</v>
      </c>
    </row>
    <row r="33" spans="1:7">
      <c r="A33" s="595" t="s">
        <v>22</v>
      </c>
      <c r="B33" s="595"/>
      <c r="C33" s="36" t="s">
        <v>20</v>
      </c>
      <c r="D33" s="113">
        <f>D21+D23+D25+D27+D29+D31</f>
        <v>1.0000000000000002</v>
      </c>
      <c r="E33" s="34">
        <f>E34/D34</f>
        <v>0.30103729338617552</v>
      </c>
      <c r="F33" s="34">
        <f>F34/D34</f>
        <v>0.34898235131090427</v>
      </c>
      <c r="G33" s="34">
        <f>G34/D34</f>
        <v>0.34998035530292021</v>
      </c>
    </row>
    <row r="34" spans="1:7">
      <c r="A34" s="595"/>
      <c r="B34" s="595"/>
      <c r="C34" s="36" t="s">
        <v>21</v>
      </c>
      <c r="D34" s="115">
        <f>D22+D24+D26+D28+D30+D32</f>
        <v>1905854.3304599999</v>
      </c>
      <c r="E34" s="37">
        <f>E22+E24+E26+E28+E30+E32</f>
        <v>573733.22923000006</v>
      </c>
      <c r="F34" s="37">
        <f>F22+F24+F26+F28+F30+F32</f>
        <v>665109.52549999987</v>
      </c>
      <c r="G34" s="37">
        <f>G22+G24+G26+G28+G30+G32</f>
        <v>667011.57572999981</v>
      </c>
    </row>
    <row r="35" spans="1:7">
      <c r="A35" s="38"/>
      <c r="B35" s="279"/>
      <c r="C35" s="280"/>
      <c r="D35" s="281"/>
      <c r="E35" s="281"/>
      <c r="F35" s="281"/>
      <c r="G35" s="39"/>
    </row>
    <row r="36" spans="1:7">
      <c r="A36" s="38"/>
      <c r="B36" s="279"/>
      <c r="C36" s="280"/>
      <c r="D36" s="281"/>
      <c r="E36" s="281"/>
      <c r="F36" s="281"/>
      <c r="G36" s="39"/>
    </row>
    <row r="37" spans="1:7">
      <c r="A37" s="38"/>
      <c r="B37" s="261"/>
      <c r="C37" s="281"/>
      <c r="D37" s="281"/>
      <c r="E37" s="281"/>
      <c r="F37" s="281"/>
      <c r="G37" s="39"/>
    </row>
    <row r="38" spans="1:7" ht="11.25" customHeight="1">
      <c r="A38" s="38"/>
      <c r="B38" s="281" t="s">
        <v>42</v>
      </c>
      <c r="C38" s="281"/>
      <c r="D38" s="281"/>
      <c r="E38" s="281"/>
      <c r="F38" s="281"/>
      <c r="G38" s="39"/>
    </row>
    <row r="39" spans="1:7">
      <c r="A39" s="38"/>
      <c r="B39" s="282" t="str">
        <f>'Planilha Orcamentária'!D54</f>
        <v>Edson José De Souza Neto</v>
      </c>
      <c r="C39" s="281"/>
      <c r="D39" s="281"/>
      <c r="E39" s="281"/>
      <c r="F39" s="281"/>
      <c r="G39" s="39"/>
    </row>
    <row r="40" spans="1:7">
      <c r="A40" s="38"/>
      <c r="B40" s="283" t="str">
        <f>'Planilha Orcamentária'!D56</f>
        <v>Engenheiro Civil - CREA/MG nº: 108.997/D</v>
      </c>
      <c r="C40" s="281"/>
      <c r="D40" s="281"/>
      <c r="E40" s="281"/>
      <c r="F40" s="281"/>
      <c r="G40" s="39"/>
    </row>
    <row r="41" spans="1:7">
      <c r="A41" s="38"/>
      <c r="B41" s="281"/>
      <c r="C41" s="281"/>
      <c r="D41" s="281"/>
      <c r="E41" s="281"/>
      <c r="F41" s="281"/>
      <c r="G41" s="39"/>
    </row>
    <row r="42" spans="1:7" ht="24">
      <c r="A42" s="38"/>
      <c r="B42" s="281" t="s">
        <v>42</v>
      </c>
      <c r="C42" s="281"/>
      <c r="D42" s="281"/>
      <c r="E42" s="281"/>
      <c r="F42" s="281"/>
      <c r="G42" s="39"/>
    </row>
    <row r="43" spans="1:7">
      <c r="A43" s="38"/>
      <c r="B43" s="284" t="str">
        <f>'Planilha Orcamentária'!D59</f>
        <v>Deiró Moreira Marra</v>
      </c>
      <c r="C43" s="281"/>
      <c r="D43" s="281"/>
      <c r="E43" s="281"/>
      <c r="F43" s="281"/>
      <c r="G43" s="39"/>
    </row>
    <row r="44" spans="1:7">
      <c r="A44" s="38"/>
      <c r="B44" s="283" t="str">
        <f>'Planilha Orcamentária'!D60</f>
        <v>Prefeito Municipal de Patrocínio</v>
      </c>
      <c r="C44" s="281"/>
      <c r="D44" s="281"/>
      <c r="E44" s="281"/>
      <c r="F44" s="281"/>
      <c r="G44" s="39"/>
    </row>
    <row r="45" spans="1:7">
      <c r="A45" s="38"/>
      <c r="B45" s="283"/>
      <c r="C45" s="281"/>
      <c r="D45" s="281"/>
      <c r="E45" s="281"/>
      <c r="F45" s="281"/>
      <c r="G45" s="39"/>
    </row>
    <row r="46" spans="1:7">
      <c r="A46" s="40"/>
      <c r="B46" s="45"/>
      <c r="C46" s="41"/>
      <c r="D46" s="41"/>
      <c r="E46" s="42"/>
      <c r="F46" s="42"/>
      <c r="G46" s="43"/>
    </row>
    <row r="50" spans="2:2">
      <c r="B50" s="44"/>
    </row>
  </sheetData>
  <mergeCells count="33">
    <mergeCell ref="A18:G18"/>
    <mergeCell ref="A19:G19"/>
    <mergeCell ref="A12:G12"/>
    <mergeCell ref="A13:G13"/>
    <mergeCell ref="A14:G14"/>
    <mergeCell ref="A15:G15"/>
    <mergeCell ref="A16:G16"/>
    <mergeCell ref="A8:G8"/>
    <mergeCell ref="A9:G9"/>
    <mergeCell ref="A10:G10"/>
    <mergeCell ref="A11:G11"/>
    <mergeCell ref="A17:G17"/>
    <mergeCell ref="A2:G2"/>
    <mergeCell ref="A3:B3"/>
    <mergeCell ref="C3:D3"/>
    <mergeCell ref="E3:G3"/>
    <mergeCell ref="C4:D4"/>
    <mergeCell ref="A5:G5"/>
    <mergeCell ref="A33:B34"/>
    <mergeCell ref="A21:A22"/>
    <mergeCell ref="B21:B22"/>
    <mergeCell ref="B25:B26"/>
    <mergeCell ref="A25:A26"/>
    <mergeCell ref="A23:A24"/>
    <mergeCell ref="B23:B24"/>
    <mergeCell ref="A31:A32"/>
    <mergeCell ref="B31:B32"/>
    <mergeCell ref="A27:A28"/>
    <mergeCell ref="B27:B28"/>
    <mergeCell ref="A29:A30"/>
    <mergeCell ref="B29:B30"/>
    <mergeCell ref="A6:G6"/>
    <mergeCell ref="A7:G7"/>
  </mergeCells>
  <pageMargins left="0.51181102362204722" right="0.51181102362204722" top="0.78740157480314965" bottom="0.78740157480314965" header="0.31496062992125984" footer="0.31496062992125984"/>
  <pageSetup paperSize="9" scale="65" fitToHeight="0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G64"/>
  <sheetViews>
    <sheetView tabSelected="1" view="pageBreakPreview" topLeftCell="A22" zoomScaleNormal="100" zoomScaleSheetLayoutView="100" workbookViewId="0">
      <selection activeCell="D48" sqref="D48"/>
    </sheetView>
  </sheetViews>
  <sheetFormatPr defaultColWidth="9.28515625" defaultRowHeight="12.75"/>
  <cols>
    <col min="1" max="1" width="10.5703125" style="18" customWidth="1"/>
    <col min="2" max="2" width="51" style="18" customWidth="1"/>
    <col min="3" max="3" width="16.42578125" style="18" customWidth="1"/>
    <col min="4" max="4" width="17.28515625" style="18" customWidth="1"/>
    <col min="5" max="6" width="15.85546875" style="18" customWidth="1"/>
    <col min="7" max="7" width="16.42578125" style="18" customWidth="1"/>
    <col min="8" max="16384" width="9.28515625" style="18"/>
  </cols>
  <sheetData>
    <row r="1" spans="1:7" ht="68.25" customHeight="1">
      <c r="A1" s="28"/>
      <c r="B1" s="29"/>
      <c r="C1" s="30"/>
      <c r="D1" s="30"/>
      <c r="E1" s="30"/>
      <c r="F1" s="30"/>
      <c r="G1" s="31"/>
    </row>
    <row r="2" spans="1:7" ht="15.75" customHeight="1">
      <c r="A2" s="604" t="s">
        <v>14</v>
      </c>
      <c r="B2" s="604"/>
      <c r="C2" s="604"/>
      <c r="D2" s="604"/>
      <c r="E2" s="604"/>
      <c r="F2" s="604"/>
      <c r="G2" s="604"/>
    </row>
    <row r="3" spans="1:7" ht="19.5" customHeight="1">
      <c r="A3" s="605" t="str">
        <f>'Planilha Orcamentária'!A3</f>
        <v>PREFEITURA MUNICIPAL DE PATROCÍNIO/MG</v>
      </c>
      <c r="B3" s="606"/>
      <c r="C3" s="605" t="s">
        <v>33</v>
      </c>
      <c r="D3" s="607"/>
      <c r="E3" s="608">
        <f>D48</f>
        <v>4358020.1430000002</v>
      </c>
      <c r="F3" s="608"/>
      <c r="G3" s="609"/>
    </row>
    <row r="4" spans="1:7" ht="18.75" customHeight="1">
      <c r="A4" s="32" t="str">
        <f>'Planilha Orcamentária'!A4</f>
        <v>OBRA: RECAPEAMENTO ASFÁLTICO EM CBUQ</v>
      </c>
      <c r="B4" s="32"/>
      <c r="C4" s="610" t="s">
        <v>236</v>
      </c>
      <c r="D4" s="611"/>
      <c r="E4" s="88" t="str">
        <f>'Planilha Orcamentária'!F3</f>
        <v>DATA:</v>
      </c>
      <c r="F4" s="84">
        <f ca="1">TODAY()</f>
        <v>45106</v>
      </c>
      <c r="G4" s="83"/>
    </row>
    <row r="5" spans="1:7" ht="21.75" customHeight="1">
      <c r="A5" s="349" t="str">
        <f>'Planilha Orcamentária'!A5</f>
        <v>LOCAIS:</v>
      </c>
      <c r="B5" s="350"/>
      <c r="C5" s="350"/>
      <c r="D5" s="350"/>
      <c r="E5" s="350"/>
      <c r="F5" s="350"/>
      <c r="G5" s="351"/>
    </row>
    <row r="6" spans="1:7" ht="12.75" customHeight="1">
      <c r="A6" s="601" t="s">
        <v>222</v>
      </c>
      <c r="B6" s="602"/>
      <c r="C6" s="602"/>
      <c r="D6" s="602"/>
      <c r="E6" s="602"/>
      <c r="F6" s="602"/>
      <c r="G6" s="603"/>
    </row>
    <row r="7" spans="1:7" ht="12.75" customHeight="1">
      <c r="A7" s="601" t="s">
        <v>223</v>
      </c>
      <c r="B7" s="602"/>
      <c r="C7" s="602"/>
      <c r="D7" s="602"/>
      <c r="E7" s="602"/>
      <c r="F7" s="602"/>
      <c r="G7" s="603"/>
    </row>
    <row r="8" spans="1:7" ht="12.75" customHeight="1">
      <c r="A8" s="601" t="s">
        <v>224</v>
      </c>
      <c r="B8" s="602"/>
      <c r="C8" s="602"/>
      <c r="D8" s="602"/>
      <c r="E8" s="602"/>
      <c r="F8" s="602"/>
      <c r="G8" s="603"/>
    </row>
    <row r="9" spans="1:7" ht="12.75" customHeight="1">
      <c r="A9" s="601" t="s">
        <v>225</v>
      </c>
      <c r="B9" s="602"/>
      <c r="C9" s="602"/>
      <c r="D9" s="602"/>
      <c r="E9" s="602"/>
      <c r="F9" s="602"/>
      <c r="G9" s="603"/>
    </row>
    <row r="10" spans="1:7" ht="12.75" customHeight="1">
      <c r="A10" s="601" t="s">
        <v>226</v>
      </c>
      <c r="B10" s="602"/>
      <c r="C10" s="602"/>
      <c r="D10" s="602"/>
      <c r="E10" s="602"/>
      <c r="F10" s="602"/>
      <c r="G10" s="603"/>
    </row>
    <row r="11" spans="1:7" ht="12.75" customHeight="1">
      <c r="A11" s="601" t="s">
        <v>227</v>
      </c>
      <c r="B11" s="602"/>
      <c r="C11" s="602"/>
      <c r="D11" s="602"/>
      <c r="E11" s="602"/>
      <c r="F11" s="602"/>
      <c r="G11" s="603"/>
    </row>
    <row r="12" spans="1:7" ht="12.75" customHeight="1">
      <c r="A12" s="601" t="s">
        <v>228</v>
      </c>
      <c r="B12" s="602"/>
      <c r="C12" s="602"/>
      <c r="D12" s="602"/>
      <c r="E12" s="602"/>
      <c r="F12" s="602"/>
      <c r="G12" s="603"/>
    </row>
    <row r="13" spans="1:7" ht="12.75" customHeight="1">
      <c r="A13" s="601" t="s">
        <v>229</v>
      </c>
      <c r="B13" s="602"/>
      <c r="C13" s="602"/>
      <c r="D13" s="602"/>
      <c r="E13" s="602"/>
      <c r="F13" s="602"/>
      <c r="G13" s="603"/>
    </row>
    <row r="14" spans="1:7" ht="12.75" customHeight="1">
      <c r="A14" s="601" t="s">
        <v>230</v>
      </c>
      <c r="B14" s="602"/>
      <c r="C14" s="602"/>
      <c r="D14" s="602"/>
      <c r="E14" s="602"/>
      <c r="F14" s="602"/>
      <c r="G14" s="603"/>
    </row>
    <row r="15" spans="1:7" ht="12.75" customHeight="1">
      <c r="A15" s="601" t="s">
        <v>231</v>
      </c>
      <c r="B15" s="602"/>
      <c r="C15" s="602"/>
      <c r="D15" s="602"/>
      <c r="E15" s="602"/>
      <c r="F15" s="602"/>
      <c r="G15" s="603"/>
    </row>
    <row r="16" spans="1:7" ht="12.75" customHeight="1">
      <c r="A16" s="601" t="s">
        <v>232</v>
      </c>
      <c r="B16" s="602"/>
      <c r="C16" s="602"/>
      <c r="D16" s="602"/>
      <c r="E16" s="602"/>
      <c r="F16" s="602"/>
      <c r="G16" s="603"/>
    </row>
    <row r="17" spans="1:7" ht="13.5" customHeight="1">
      <c r="A17" s="601" t="s">
        <v>233</v>
      </c>
      <c r="B17" s="602"/>
      <c r="C17" s="602"/>
      <c r="D17" s="602"/>
      <c r="E17" s="602"/>
      <c r="F17" s="602"/>
      <c r="G17" s="603"/>
    </row>
    <row r="18" spans="1:7" ht="13.5" customHeight="1">
      <c r="A18" s="601" t="s">
        <v>234</v>
      </c>
      <c r="B18" s="602"/>
      <c r="C18" s="602"/>
      <c r="D18" s="602"/>
      <c r="E18" s="602"/>
      <c r="F18" s="602"/>
      <c r="G18" s="603"/>
    </row>
    <row r="19" spans="1:7" ht="13.5" customHeight="1">
      <c r="A19" s="601" t="s">
        <v>235</v>
      </c>
      <c r="B19" s="602"/>
      <c r="C19" s="602"/>
      <c r="D19" s="602"/>
      <c r="E19" s="602"/>
      <c r="F19" s="602"/>
      <c r="G19" s="603"/>
    </row>
    <row r="20" spans="1:7">
      <c r="A20" s="615"/>
      <c r="B20" s="616"/>
      <c r="C20" s="616"/>
      <c r="D20" s="616"/>
      <c r="E20" s="616"/>
      <c r="F20" s="616"/>
      <c r="G20" s="617"/>
    </row>
    <row r="21" spans="1:7" ht="12.75" customHeight="1">
      <c r="A21" s="601" t="str">
        <f>'Planilha Orcamentária'!A6</f>
        <v>RUA EMYDIO DO ESPÍRITO SANTO – BAIRRO CONGONHAS;</v>
      </c>
      <c r="B21" s="602"/>
      <c r="C21" s="602"/>
      <c r="D21" s="602"/>
      <c r="E21" s="602"/>
      <c r="F21" s="602"/>
      <c r="G21" s="603"/>
    </row>
    <row r="22" spans="1:7" ht="12.75" customHeight="1">
      <c r="A22" s="601" t="str">
        <f>'Planilha Orcamentária'!A7</f>
        <v>RUA VEREADORA ISMENE MENDES – BAIRRO CONGONHAS;</v>
      </c>
      <c r="B22" s="602"/>
      <c r="C22" s="602"/>
      <c r="D22" s="602"/>
      <c r="E22" s="602"/>
      <c r="F22" s="602"/>
      <c r="G22" s="603"/>
    </row>
    <row r="23" spans="1:7" ht="12.75" customHeight="1">
      <c r="A23" s="601" t="str">
        <f>'Planilha Orcamentária'!A8</f>
        <v>RUA SEBASTIÃO ROGÉRIO – BAIRRO CRUZEIRO DA SERRA;</v>
      </c>
      <c r="B23" s="602"/>
      <c r="C23" s="602"/>
      <c r="D23" s="602"/>
      <c r="E23" s="602"/>
      <c r="F23" s="602"/>
      <c r="G23" s="603"/>
    </row>
    <row r="24" spans="1:7" ht="12.75" customHeight="1">
      <c r="A24" s="601" t="str">
        <f>'Planilha Orcamentária'!A9</f>
        <v>RUA ELPÍDIO RIBEIRO DA ROCHA – BAIRRO MORADA DO SOL;</v>
      </c>
      <c r="B24" s="602"/>
      <c r="C24" s="602"/>
      <c r="D24" s="602"/>
      <c r="E24" s="602"/>
      <c r="F24" s="602"/>
      <c r="G24" s="603"/>
    </row>
    <row r="25" spans="1:7" ht="12.75" customHeight="1">
      <c r="A25" s="601" t="str">
        <f>'Planilha Orcamentária'!A10</f>
        <v>RUA JOSÉ JACINTO – BAIRRO MORADA DO SOL;</v>
      </c>
      <c r="B25" s="602"/>
      <c r="C25" s="602"/>
      <c r="D25" s="602"/>
      <c r="E25" s="602"/>
      <c r="F25" s="602"/>
      <c r="G25" s="603"/>
    </row>
    <row r="26" spans="1:7" ht="12.75" customHeight="1">
      <c r="A26" s="601" t="str">
        <f>'Planilha Orcamentária'!A11</f>
        <v>RUA JOSÉ JACINTO CAMPOS – BAIRRO MORADA DO SOL;</v>
      </c>
      <c r="B26" s="602"/>
      <c r="C26" s="602"/>
      <c r="D26" s="602"/>
      <c r="E26" s="602"/>
      <c r="F26" s="602"/>
      <c r="G26" s="603"/>
    </row>
    <row r="27" spans="1:7" ht="12.75" customHeight="1">
      <c r="A27" s="601" t="str">
        <f>'Planilha Orcamentária'!A12</f>
        <v>RUA PROFESSOR JOÃO DE MELO – BAIRRO SANTA TEREZINHA;</v>
      </c>
      <c r="B27" s="602"/>
      <c r="C27" s="602"/>
      <c r="D27" s="602"/>
      <c r="E27" s="602"/>
      <c r="F27" s="602"/>
      <c r="G27" s="603"/>
    </row>
    <row r="28" spans="1:7" ht="12.75" customHeight="1">
      <c r="A28" s="601" t="str">
        <f>'Planilha Orcamentária'!A13</f>
        <v>RUA DOUTOR INFANTE VIEIRA – BAIRRO SÃO BENEDITO;</v>
      </c>
      <c r="B28" s="602"/>
      <c r="C28" s="602"/>
      <c r="D28" s="602"/>
      <c r="E28" s="602"/>
      <c r="F28" s="602"/>
      <c r="G28" s="603"/>
    </row>
    <row r="29" spans="1:7" ht="12.75" customHeight="1">
      <c r="A29" s="601" t="str">
        <f>'Planilha Orcamentária'!A14</f>
        <v>RUA ZEQUINHA SILVESTRE – BAIRRO SÃO BENEDITO;</v>
      </c>
      <c r="B29" s="602"/>
      <c r="C29" s="602"/>
      <c r="D29" s="602"/>
      <c r="E29" s="602"/>
      <c r="F29" s="602"/>
      <c r="G29" s="603"/>
    </row>
    <row r="30" spans="1:7" ht="12.75" customHeight="1">
      <c r="A30" s="601" t="str">
        <f>'Planilha Orcamentária'!A15</f>
        <v>RUA JOSÉ LUIZ DA SILVA – BAIRRO SÃO JUDAS;</v>
      </c>
      <c r="B30" s="602"/>
      <c r="C30" s="602"/>
      <c r="D30" s="602"/>
      <c r="E30" s="602"/>
      <c r="F30" s="602"/>
      <c r="G30" s="603"/>
    </row>
    <row r="31" spans="1:7" ht="12.75" customHeight="1">
      <c r="A31" s="601" t="str">
        <f>'Planilha Orcamentária'!A16</f>
        <v>RUA MIGUEL MARQUES – BAIRRO SÃO JUDAS;</v>
      </c>
      <c r="B31" s="602"/>
      <c r="C31" s="602"/>
      <c r="D31" s="602"/>
      <c r="E31" s="602"/>
      <c r="F31" s="602"/>
      <c r="G31" s="603"/>
    </row>
    <row r="32" spans="1:7" ht="15" customHeight="1">
      <c r="A32" s="601" t="str">
        <f>'Planilha Orcamentária'!A17</f>
        <v>RUA PROFESSOR JOÃO DE MELO – BAIRRO SÃO JUDAS.</v>
      </c>
      <c r="B32" s="602"/>
      <c r="C32" s="602"/>
      <c r="D32" s="602"/>
      <c r="E32" s="602"/>
      <c r="F32" s="602"/>
      <c r="G32" s="603"/>
    </row>
    <row r="33" spans="1:7" ht="18.75" customHeight="1">
      <c r="A33" s="612" t="s">
        <v>65</v>
      </c>
      <c r="B33" s="613"/>
      <c r="C33" s="613"/>
      <c r="D33" s="613"/>
      <c r="E33" s="613"/>
      <c r="F33" s="613"/>
      <c r="G33" s="614"/>
    </row>
    <row r="34" spans="1:7" ht="25.5">
      <c r="A34" s="87" t="s">
        <v>0</v>
      </c>
      <c r="B34" s="87" t="s">
        <v>15</v>
      </c>
      <c r="C34" s="89" t="s">
        <v>16</v>
      </c>
      <c r="D34" s="89" t="s">
        <v>17</v>
      </c>
      <c r="E34" s="87" t="s">
        <v>18</v>
      </c>
      <c r="F34" s="87" t="s">
        <v>19</v>
      </c>
      <c r="G34" s="87" t="s">
        <v>53</v>
      </c>
    </row>
    <row r="35" spans="1:7">
      <c r="A35" s="596" t="str">
        <f>'Planilha Orcamentária'!A22</f>
        <v>1.0</v>
      </c>
      <c r="B35" s="597" t="str">
        <f>'Planilha Orcamentária'!D22</f>
        <v>INSTALAÇÕES INICIAIS DA OBRA</v>
      </c>
      <c r="C35" s="33" t="s">
        <v>20</v>
      </c>
      <c r="D35" s="113">
        <f>D36/$D$48</f>
        <v>7.9728865080649534E-4</v>
      </c>
      <c r="E35" s="34">
        <v>1</v>
      </c>
      <c r="F35" s="34">
        <v>0</v>
      </c>
      <c r="G35" s="34">
        <v>0</v>
      </c>
    </row>
    <row r="36" spans="1:7">
      <c r="A36" s="596"/>
      <c r="B36" s="598"/>
      <c r="C36" s="33" t="s">
        <v>21</v>
      </c>
      <c r="D36" s="114">
        <f>'[1]Cronograma F.F'!$D$23+'Planilha Orcamentária'!I22</f>
        <v>3474.6</v>
      </c>
      <c r="E36" s="35">
        <f>E35*$D$36</f>
        <v>3474.6</v>
      </c>
      <c r="F36" s="35">
        <f>F35*$D$36</f>
        <v>0</v>
      </c>
      <c r="G36" s="35">
        <f>G35*$D$36</f>
        <v>0</v>
      </c>
    </row>
    <row r="37" spans="1:7">
      <c r="A37" s="596" t="str">
        <f>'Planilha Orcamentária'!A25</f>
        <v>2.0</v>
      </c>
      <c r="B37" s="597" t="str">
        <f>'Planilha Orcamentária'!D25</f>
        <v>MOBILIZAÇÃO E DESMOBILIZAÇÃO DE OBRA</v>
      </c>
      <c r="C37" s="33" t="s">
        <v>20</v>
      </c>
      <c r="D37" s="113">
        <f>D38/$D$48</f>
        <v>1.9960079840319364E-3</v>
      </c>
      <c r="E37" s="34">
        <v>0.5</v>
      </c>
      <c r="F37" s="34">
        <v>0</v>
      </c>
      <c r="G37" s="34">
        <v>0.5</v>
      </c>
    </row>
    <row r="38" spans="1:7">
      <c r="A38" s="596"/>
      <c r="B38" s="598"/>
      <c r="C38" s="33" t="s">
        <v>21</v>
      </c>
      <c r="D38" s="114">
        <f>'[1]Planilha Orcamentária'!$I$26+'Planilha Orcamentária'!I25</f>
        <v>8698.6430000000018</v>
      </c>
      <c r="E38" s="35">
        <f>E37*$D$38</f>
        <v>4349.3215000000009</v>
      </c>
      <c r="F38" s="35">
        <f>F37*$D$38</f>
        <v>0</v>
      </c>
      <c r="G38" s="35">
        <f>G37*$D$38</f>
        <v>4349.3215000000009</v>
      </c>
    </row>
    <row r="39" spans="1:7">
      <c r="A39" s="599" t="str">
        <f>'Planilha Orcamentária'!A29</f>
        <v>3.0</v>
      </c>
      <c r="B39" s="597" t="str">
        <f>'Planilha Orcamentária'!D29</f>
        <v>RECAPEAMENTO ASFÁLTICO EM CBUQ</v>
      </c>
      <c r="C39" s="33" t="s">
        <v>20</v>
      </c>
      <c r="D39" s="113">
        <f>D40/$D$48</f>
        <v>0.77904744783094493</v>
      </c>
      <c r="E39" s="34">
        <v>0.3</v>
      </c>
      <c r="F39" s="34">
        <v>0.35</v>
      </c>
      <c r="G39" s="34">
        <v>0.35</v>
      </c>
    </row>
    <row r="40" spans="1:7">
      <c r="A40" s="600"/>
      <c r="B40" s="598"/>
      <c r="C40" s="33" t="s">
        <v>21</v>
      </c>
      <c r="D40" s="114">
        <f>'[1]Planilha Orcamentária'!$I$30+'Planilha Orcamentária'!I29</f>
        <v>3395104.4699999997</v>
      </c>
      <c r="E40" s="35">
        <f>E39*$D$40</f>
        <v>1018531.3409999999</v>
      </c>
      <c r="F40" s="35">
        <f>F39*$D$40</f>
        <v>1188286.5644999999</v>
      </c>
      <c r="G40" s="35">
        <f>G39*$D$40</f>
        <v>1188286.5644999999</v>
      </c>
    </row>
    <row r="41" spans="1:7">
      <c r="A41" s="599" t="str">
        <f>'Planilha Orcamentária'!A36</f>
        <v>4.0</v>
      </c>
      <c r="B41" s="597" t="str">
        <f>'Planilha Orcamentária'!D36</f>
        <v>SERVIÇOS DE DRENAGEM PLUVIAL</v>
      </c>
      <c r="C41" s="33" t="s">
        <v>20</v>
      </c>
      <c r="D41" s="113">
        <f>D42/$D$48</f>
        <v>0.18454291710693452</v>
      </c>
      <c r="E41" s="34">
        <v>0.3</v>
      </c>
      <c r="F41" s="34">
        <v>0.35</v>
      </c>
      <c r="G41" s="34">
        <v>0.35</v>
      </c>
    </row>
    <row r="42" spans="1:7">
      <c r="A42" s="600"/>
      <c r="B42" s="598"/>
      <c r="C42" s="33" t="s">
        <v>21</v>
      </c>
      <c r="D42" s="114">
        <f>'[1]Planilha Orcamentária'!$I$37+'Planilha Orcamentária'!I36</f>
        <v>804241.75</v>
      </c>
      <c r="E42" s="35">
        <f>E41*$D$42</f>
        <v>241272.52499999999</v>
      </c>
      <c r="F42" s="35">
        <f>F41*$D$42</f>
        <v>281484.61249999999</v>
      </c>
      <c r="G42" s="35">
        <f>G41*$D$42</f>
        <v>281484.61249999999</v>
      </c>
    </row>
    <row r="43" spans="1:7">
      <c r="A43" s="599" t="str">
        <f>'Planilha Orcamentária'!A42</f>
        <v>5.0</v>
      </c>
      <c r="B43" s="597" t="str">
        <f>'Planilha Orcamentária'!D42</f>
        <v>OBRAS COMPLEMENTARES</v>
      </c>
      <c r="C43" s="33" t="s">
        <v>20</v>
      </c>
      <c r="D43" s="113">
        <f>D44/$D$48</f>
        <v>2.6516242745140521E-2</v>
      </c>
      <c r="E43" s="34">
        <v>0.3</v>
      </c>
      <c r="F43" s="34">
        <v>0.35</v>
      </c>
      <c r="G43" s="34">
        <v>0.35</v>
      </c>
    </row>
    <row r="44" spans="1:7" ht="12" customHeight="1">
      <c r="A44" s="600"/>
      <c r="B44" s="598"/>
      <c r="C44" s="33" t="s">
        <v>21</v>
      </c>
      <c r="D44" s="114">
        <f>'[1]Planilha Orcamentária'!$I$43+'Planilha Orcamentária'!I42</f>
        <v>115558.32</v>
      </c>
      <c r="E44" s="35">
        <f>E43*$D$44</f>
        <v>34667.495999999999</v>
      </c>
      <c r="F44" s="35">
        <f>F43*$D$44</f>
        <v>40445.411999999997</v>
      </c>
      <c r="G44" s="35">
        <f>G43*$D$44</f>
        <v>40445.411999999997</v>
      </c>
    </row>
    <row r="45" spans="1:7">
      <c r="A45" s="599" t="str">
        <f>'Planilha Orcamentária'!A45</f>
        <v>6.0</v>
      </c>
      <c r="B45" s="597" t="str">
        <f>'Planilha Orcamentária'!D45</f>
        <v>ADMINISTRAÇÃO LOCAL</v>
      </c>
      <c r="C45" s="33" t="s">
        <v>20</v>
      </c>
      <c r="D45" s="113">
        <f>D46/$D$48</f>
        <v>7.1000956821415037E-3</v>
      </c>
      <c r="E45" s="34">
        <v>0.3</v>
      </c>
      <c r="F45" s="34">
        <v>0.35</v>
      </c>
      <c r="G45" s="34">
        <v>0.35</v>
      </c>
    </row>
    <row r="46" spans="1:7">
      <c r="A46" s="600"/>
      <c r="B46" s="598"/>
      <c r="C46" s="33" t="s">
        <v>21</v>
      </c>
      <c r="D46" s="114">
        <f>'[1]Planilha Orcamentária'!$I$46+'Planilha Orcamentária'!I45</f>
        <v>30942.36</v>
      </c>
      <c r="E46" s="35">
        <f>E45*$D$46</f>
        <v>9282.7080000000005</v>
      </c>
      <c r="F46" s="35">
        <f>F45*$D$46</f>
        <v>10829.825999999999</v>
      </c>
      <c r="G46" s="35">
        <f>G45*$D$46</f>
        <v>10829.825999999999</v>
      </c>
    </row>
    <row r="47" spans="1:7">
      <c r="A47" s="595" t="s">
        <v>22</v>
      </c>
      <c r="B47" s="595"/>
      <c r="C47" s="36" t="s">
        <v>20</v>
      </c>
      <c r="D47" s="113">
        <f>D35+D37+D39+D41+D43+D45</f>
        <v>0.99999999999999989</v>
      </c>
      <c r="E47" s="34">
        <f>E48/D48</f>
        <v>0.30095730365237094</v>
      </c>
      <c r="F47" s="34">
        <f>F48/D48</f>
        <v>0.34902234617780648</v>
      </c>
      <c r="G47" s="34">
        <f>G48/D48</f>
        <v>0.35002035016982247</v>
      </c>
    </row>
    <row r="48" spans="1:7">
      <c r="A48" s="595"/>
      <c r="B48" s="595"/>
      <c r="C48" s="36" t="s">
        <v>21</v>
      </c>
      <c r="D48" s="115">
        <f>D36+D38+D40+D42+D44+D46</f>
        <v>4358020.1430000002</v>
      </c>
      <c r="E48" s="37">
        <f>E36+E38+E40+E42+E44+E46</f>
        <v>1311577.9915</v>
      </c>
      <c r="F48" s="37">
        <f>F36+F38+F40+F42+F44+F46</f>
        <v>1521046.4149999998</v>
      </c>
      <c r="G48" s="37">
        <f>G36+G38+G40+G42+G44+G46</f>
        <v>1525395.7364999999</v>
      </c>
    </row>
    <row r="49" spans="1:7">
      <c r="A49" s="38"/>
      <c r="B49" s="279"/>
      <c r="C49" s="280"/>
      <c r="D49" s="281"/>
      <c r="E49" s="281"/>
      <c r="F49" s="281"/>
      <c r="G49" s="39"/>
    </row>
    <row r="50" spans="1:7">
      <c r="A50" s="38"/>
      <c r="B50" s="279"/>
      <c r="C50" s="280"/>
      <c r="D50" s="281"/>
      <c r="E50" s="281"/>
      <c r="F50" s="281"/>
      <c r="G50" s="39"/>
    </row>
    <row r="51" spans="1:7">
      <c r="A51" s="38"/>
      <c r="B51" s="261"/>
      <c r="C51" s="281"/>
      <c r="D51" s="281"/>
      <c r="E51" s="281"/>
      <c r="F51" s="281"/>
      <c r="G51" s="39"/>
    </row>
    <row r="52" spans="1:7" ht="11.25" customHeight="1">
      <c r="A52" s="38"/>
      <c r="B52" s="281" t="s">
        <v>42</v>
      </c>
      <c r="C52" s="281"/>
      <c r="D52" s="281"/>
      <c r="E52" s="281"/>
      <c r="F52" s="281"/>
      <c r="G52" s="39"/>
    </row>
    <row r="53" spans="1:7">
      <c r="A53" s="38"/>
      <c r="B53" s="282" t="str">
        <f>'Planilha Orcamentária'!D54</f>
        <v>Edson José De Souza Neto</v>
      </c>
      <c r="C53" s="281"/>
      <c r="D53" s="281"/>
      <c r="E53" s="281"/>
      <c r="F53" s="281"/>
      <c r="G53" s="39"/>
    </row>
    <row r="54" spans="1:7">
      <c r="A54" s="38"/>
      <c r="B54" s="283" t="str">
        <f>'Planilha Orcamentária'!D56</f>
        <v>Engenheiro Civil - CREA/MG nº: 108.997/D</v>
      </c>
      <c r="C54" s="281"/>
      <c r="D54" s="281"/>
      <c r="E54" s="281"/>
      <c r="F54" s="281"/>
      <c r="G54" s="39"/>
    </row>
    <row r="55" spans="1:7">
      <c r="A55" s="38"/>
      <c r="B55" s="281"/>
      <c r="C55" s="281"/>
      <c r="D55" s="281"/>
      <c r="E55" s="281"/>
      <c r="F55" s="281"/>
      <c r="G55" s="39"/>
    </row>
    <row r="56" spans="1:7" ht="24">
      <c r="A56" s="38"/>
      <c r="B56" s="281" t="s">
        <v>42</v>
      </c>
      <c r="C56" s="281"/>
      <c r="D56" s="281"/>
      <c r="E56" s="281"/>
      <c r="F56" s="281"/>
      <c r="G56" s="39"/>
    </row>
    <row r="57" spans="1:7">
      <c r="A57" s="38"/>
      <c r="B57" s="284" t="str">
        <f>'Planilha Orcamentária'!D59</f>
        <v>Deiró Moreira Marra</v>
      </c>
      <c r="C57" s="281"/>
      <c r="D57" s="281"/>
      <c r="E57" s="281"/>
      <c r="F57" s="281"/>
      <c r="G57" s="39"/>
    </row>
    <row r="58" spans="1:7">
      <c r="A58" s="38"/>
      <c r="B58" s="283" t="str">
        <f>'Planilha Orcamentária'!D60</f>
        <v>Prefeito Municipal de Patrocínio</v>
      </c>
      <c r="C58" s="281"/>
      <c r="D58" s="281"/>
      <c r="E58" s="281"/>
      <c r="F58" s="281"/>
      <c r="G58" s="39"/>
    </row>
    <row r="59" spans="1:7">
      <c r="A59" s="38"/>
      <c r="B59" s="283"/>
      <c r="C59" s="281"/>
      <c r="D59" s="281"/>
      <c r="E59" s="281"/>
      <c r="F59" s="281"/>
      <c r="G59" s="39"/>
    </row>
    <row r="60" spans="1:7">
      <c r="A60" s="40"/>
      <c r="B60" s="45"/>
      <c r="C60" s="41"/>
      <c r="D60" s="41"/>
      <c r="E60" s="42"/>
      <c r="F60" s="42"/>
      <c r="G60" s="43"/>
    </row>
    <row r="64" spans="1:7">
      <c r="B64" s="44"/>
    </row>
  </sheetData>
  <mergeCells count="47">
    <mergeCell ref="A2:G2"/>
    <mergeCell ref="A3:B3"/>
    <mergeCell ref="C3:D3"/>
    <mergeCell ref="E3:G3"/>
    <mergeCell ref="C4:D4"/>
    <mergeCell ref="A21:G21"/>
    <mergeCell ref="A22:G22"/>
    <mergeCell ref="A23:G23"/>
    <mergeCell ref="A24:G24"/>
    <mergeCell ref="A5:G5"/>
    <mergeCell ref="A37:A38"/>
    <mergeCell ref="B37:B38"/>
    <mergeCell ref="A25:G25"/>
    <mergeCell ref="A26:G26"/>
    <mergeCell ref="A27:G27"/>
    <mergeCell ref="A28:G28"/>
    <mergeCell ref="A29:G29"/>
    <mergeCell ref="A30:G30"/>
    <mergeCell ref="A31:G31"/>
    <mergeCell ref="A32:G32"/>
    <mergeCell ref="A33:G33"/>
    <mergeCell ref="A35:A36"/>
    <mergeCell ref="B35:B36"/>
    <mergeCell ref="A45:A46"/>
    <mergeCell ref="B45:B46"/>
    <mergeCell ref="A47:B48"/>
    <mergeCell ref="A39:A40"/>
    <mergeCell ref="B39:B40"/>
    <mergeCell ref="A41:A42"/>
    <mergeCell ref="B41:B42"/>
    <mergeCell ref="A43:A44"/>
    <mergeCell ref="B43:B44"/>
    <mergeCell ref="A11:G11"/>
    <mergeCell ref="A12:G12"/>
    <mergeCell ref="A13:G13"/>
    <mergeCell ref="A14:G14"/>
    <mergeCell ref="A15:G15"/>
    <mergeCell ref="A6:G6"/>
    <mergeCell ref="A7:G7"/>
    <mergeCell ref="A8:G8"/>
    <mergeCell ref="A9:G9"/>
    <mergeCell ref="A10:G10"/>
    <mergeCell ref="A16:G16"/>
    <mergeCell ref="A17:G17"/>
    <mergeCell ref="A18:G18"/>
    <mergeCell ref="A20:G20"/>
    <mergeCell ref="A19:G19"/>
  </mergeCells>
  <pageMargins left="0.51181102362204722" right="0.51181102362204722" top="0.78740157480314965" bottom="0.78740157480314965" header="0.31496062992125984" footer="0.31496062992125984"/>
  <pageSetup paperSize="9" scale="65" fitToHeight="0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6</vt:i4>
      </vt:variant>
      <vt:variant>
        <vt:lpstr>Intervalos nomeados</vt:lpstr>
      </vt:variant>
      <vt:variant>
        <vt:i4>4</vt:i4>
      </vt:variant>
    </vt:vector>
  </HeadingPairs>
  <TitlesOfParts>
    <vt:vector size="10" baseType="lpstr">
      <vt:lpstr>Planilha Orcamentária</vt:lpstr>
      <vt:lpstr>Memória de Cálculo</vt:lpstr>
      <vt:lpstr>COMP. 01</vt:lpstr>
      <vt:lpstr>BDI</vt:lpstr>
      <vt:lpstr>Cronograma F.F</vt:lpstr>
      <vt:lpstr>Cronograma Global</vt:lpstr>
      <vt:lpstr>'Cronograma F.F'!Area_de_impressao</vt:lpstr>
      <vt:lpstr>'Cronograma Global'!Area_de_impressao</vt:lpstr>
      <vt:lpstr>'Memória de Cálculo'!Area_de_impressao</vt:lpstr>
      <vt:lpstr>'Planilha Orcamentária'!Area_de_impressao</vt:lpstr>
    </vt:vector>
  </TitlesOfParts>
  <Company>Setop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Setop</dc:creator>
  <cp:lastModifiedBy>Usuario</cp:lastModifiedBy>
  <cp:lastPrinted>2023-06-29T13:58:04Z</cp:lastPrinted>
  <dcterms:created xsi:type="dcterms:W3CDTF">2006-09-22T13:55:22Z</dcterms:created>
  <dcterms:modified xsi:type="dcterms:W3CDTF">2023-06-29T14:02:54Z</dcterms:modified>
</cp:coreProperties>
</file>