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PMP\CONVÊNIOS\Recapeamento - SEINFRA - 2490-2023\Documentação alterada - Rafael\"/>
    </mc:Choice>
  </mc:AlternateContent>
  <bookViews>
    <workbookView xWindow="-120" yWindow="-120" windowWidth="20730" windowHeight="11160" activeTab="4"/>
  </bookViews>
  <sheets>
    <sheet name="Planilha Orcamentária" sheetId="5" r:id="rId1"/>
    <sheet name="Memória de Cálculo" sheetId="16" r:id="rId2"/>
    <sheet name="COMP. 01" sheetId="19" r:id="rId3"/>
    <sheet name="BDI" sheetId="18" r:id="rId4"/>
    <sheet name="Cronograma F.F" sheetId="15" r:id="rId5"/>
  </sheets>
  <definedNames>
    <definedName name="_xlnm.Print_Area" localSheetId="4">'Cronograma F.F'!$A$1:$G$47</definedName>
    <definedName name="_xlnm.Print_Area" localSheetId="1">'Memória de Cálculo'!$A$1:$J$152</definedName>
    <definedName name="_xlnm.Print_Area" localSheetId="0">'Planilha Orcamentária'!$A$1:$I$65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63" i="16" l="1"/>
  <c r="E137" i="16" l="1"/>
  <c r="E136" i="16"/>
  <c r="F137" i="16"/>
  <c r="F136" i="16"/>
  <c r="B136" i="16"/>
  <c r="A136" i="16"/>
  <c r="C134" i="16"/>
  <c r="A134" i="16"/>
  <c r="A8" i="15"/>
  <c r="A9" i="15"/>
  <c r="A10" i="15"/>
  <c r="A11" i="15"/>
  <c r="A12" i="15"/>
  <c r="A13" i="15"/>
  <c r="A14" i="15"/>
  <c r="A15" i="15"/>
  <c r="A16" i="15"/>
  <c r="A17" i="15"/>
  <c r="A18" i="15"/>
  <c r="A19" i="15"/>
  <c r="A7" i="15"/>
  <c r="A6" i="15"/>
  <c r="F6" i="19" l="1"/>
  <c r="C17" i="19"/>
  <c r="C16" i="19"/>
  <c r="C13" i="19"/>
  <c r="C12" i="19"/>
  <c r="B32" i="15" l="1"/>
  <c r="A32" i="15"/>
  <c r="B30" i="15"/>
  <c r="A30" i="15"/>
  <c r="E47" i="5"/>
  <c r="C47" i="5"/>
  <c r="D47" i="5"/>
  <c r="C127" i="16" l="1"/>
  <c r="A127" i="16"/>
  <c r="D95" i="16"/>
  <c r="D97" i="16"/>
  <c r="D93" i="16"/>
  <c r="C118" i="16"/>
  <c r="C120" i="16" s="1"/>
  <c r="A118" i="16"/>
  <c r="A120" i="16"/>
  <c r="A116" i="16"/>
  <c r="C114" i="16"/>
  <c r="B114" i="16"/>
  <c r="A114" i="16"/>
  <c r="H40" i="5"/>
  <c r="H39" i="5"/>
  <c r="C107" i="16"/>
  <c r="B107" i="16"/>
  <c r="A107" i="16"/>
  <c r="D92" i="16"/>
  <c r="D91" i="16"/>
  <c r="D90" i="16"/>
  <c r="D89" i="16"/>
  <c r="C129" i="16"/>
  <c r="B129" i="16"/>
  <c r="A129" i="16"/>
  <c r="H44" i="5"/>
  <c r="C122" i="16"/>
  <c r="B122" i="16"/>
  <c r="A122" i="16"/>
  <c r="C102" i="16"/>
  <c r="B102" i="16"/>
  <c r="A102" i="16"/>
  <c r="H38" i="5"/>
  <c r="B28" i="15"/>
  <c r="A28" i="15"/>
  <c r="D88" i="16"/>
  <c r="D86" i="16"/>
  <c r="D85" i="16"/>
  <c r="H3" i="5" l="1"/>
  <c r="A19" i="16"/>
  <c r="A18" i="16"/>
  <c r="A17" i="16"/>
  <c r="A16" i="16"/>
  <c r="A15" i="16"/>
  <c r="A14" i="16"/>
  <c r="A13" i="16"/>
  <c r="A12" i="16"/>
  <c r="A11" i="16"/>
  <c r="A10" i="16"/>
  <c r="A9" i="16"/>
  <c r="A8" i="16"/>
  <c r="A7" i="16"/>
  <c r="A6" i="16"/>
  <c r="D83" i="16"/>
  <c r="F83" i="16" s="1"/>
  <c r="D82" i="16"/>
  <c r="F82" i="16" s="1"/>
  <c r="G100" i="16"/>
  <c r="D79" i="16"/>
  <c r="F79" i="16" s="1"/>
  <c r="D80" i="16"/>
  <c r="F80" i="16" s="1"/>
  <c r="A132" i="16"/>
  <c r="A125" i="16"/>
  <c r="A105" i="16"/>
  <c r="A110" i="16" s="1"/>
  <c r="A117" i="16" s="1"/>
  <c r="F97" i="16"/>
  <c r="F95" i="16"/>
  <c r="F89" i="16"/>
  <c r="F90" i="16"/>
  <c r="F91" i="16"/>
  <c r="F92" i="16"/>
  <c r="F93" i="16"/>
  <c r="F88" i="16"/>
  <c r="F86" i="16"/>
  <c r="F85" i="16"/>
  <c r="A96" i="16"/>
  <c r="A94" i="16"/>
  <c r="A87" i="16"/>
  <c r="A84" i="16"/>
  <c r="A81" i="16"/>
  <c r="XFA81" i="16"/>
  <c r="XEW81" i="16"/>
  <c r="XES81" i="16"/>
  <c r="XEO81" i="16"/>
  <c r="XEK81" i="16"/>
  <c r="XEG81" i="16"/>
  <c r="XEC81" i="16"/>
  <c r="XDY81" i="16"/>
  <c r="XDU81" i="16"/>
  <c r="XDQ81" i="16"/>
  <c r="XDM81" i="16"/>
  <c r="XDI81" i="16"/>
  <c r="XDE81" i="16"/>
  <c r="XDA81" i="16"/>
  <c r="XCW81" i="16"/>
  <c r="XCS81" i="16"/>
  <c r="XCO81" i="16"/>
  <c r="XCK81" i="16"/>
  <c r="XCG81" i="16"/>
  <c r="XCC81" i="16"/>
  <c r="XBY81" i="16"/>
  <c r="XBU81" i="16"/>
  <c r="XBQ81" i="16"/>
  <c r="XBM81" i="16"/>
  <c r="XBI81" i="16"/>
  <c r="XBE81" i="16"/>
  <c r="XBA81" i="16"/>
  <c r="XAW81" i="16"/>
  <c r="XAS81" i="16"/>
  <c r="XAO81" i="16"/>
  <c r="XAK81" i="16"/>
  <c r="XAG81" i="16"/>
  <c r="XAC81" i="16"/>
  <c r="WZY81" i="16"/>
  <c r="WZU81" i="16"/>
  <c r="WZQ81" i="16"/>
  <c r="WZM81" i="16"/>
  <c r="WZI81" i="16"/>
  <c r="WZE81" i="16"/>
  <c r="WZA81" i="16"/>
  <c r="WYW81" i="16"/>
  <c r="WYS81" i="16"/>
  <c r="WYO81" i="16"/>
  <c r="WYK81" i="16"/>
  <c r="WYG81" i="16"/>
  <c r="WYC81" i="16"/>
  <c r="WXY81" i="16"/>
  <c r="WXU81" i="16"/>
  <c r="WXQ81" i="16"/>
  <c r="WXM81" i="16"/>
  <c r="WXI81" i="16"/>
  <c r="WXE81" i="16"/>
  <c r="WXA81" i="16"/>
  <c r="WWW81" i="16"/>
  <c r="WWS81" i="16"/>
  <c r="WWO81" i="16"/>
  <c r="WWK81" i="16"/>
  <c r="WWG81" i="16"/>
  <c r="WWC81" i="16"/>
  <c r="WVY81" i="16"/>
  <c r="WVU81" i="16"/>
  <c r="WVQ81" i="16"/>
  <c r="WVM81" i="16"/>
  <c r="WVI81" i="16"/>
  <c r="WVE81" i="16"/>
  <c r="WVA81" i="16"/>
  <c r="WUW81" i="16"/>
  <c r="WUS81" i="16"/>
  <c r="WUO81" i="16"/>
  <c r="WUK81" i="16"/>
  <c r="WUG81" i="16"/>
  <c r="WUC81" i="16"/>
  <c r="WTY81" i="16"/>
  <c r="WTU81" i="16"/>
  <c r="WTQ81" i="16"/>
  <c r="WTM81" i="16"/>
  <c r="WTI81" i="16"/>
  <c r="WTE81" i="16"/>
  <c r="WTA81" i="16"/>
  <c r="WSW81" i="16"/>
  <c r="WSS81" i="16"/>
  <c r="WSO81" i="16"/>
  <c r="WSK81" i="16"/>
  <c r="WSG81" i="16"/>
  <c r="WSC81" i="16"/>
  <c r="WRY81" i="16"/>
  <c r="WRU81" i="16"/>
  <c r="WRQ81" i="16"/>
  <c r="WRM81" i="16"/>
  <c r="WRI81" i="16"/>
  <c r="WRE81" i="16"/>
  <c r="WRA81" i="16"/>
  <c r="WQW81" i="16"/>
  <c r="WQS81" i="16"/>
  <c r="WQO81" i="16"/>
  <c r="WQK81" i="16"/>
  <c r="WQG81" i="16"/>
  <c r="WQC81" i="16"/>
  <c r="WPY81" i="16"/>
  <c r="WPU81" i="16"/>
  <c r="WPQ81" i="16"/>
  <c r="WPM81" i="16"/>
  <c r="WPI81" i="16"/>
  <c r="WPE81" i="16"/>
  <c r="WPA81" i="16"/>
  <c r="WOW81" i="16"/>
  <c r="WOS81" i="16"/>
  <c r="WOO81" i="16"/>
  <c r="WOK81" i="16"/>
  <c r="WOG81" i="16"/>
  <c r="WOC81" i="16"/>
  <c r="WNY81" i="16"/>
  <c r="WNU81" i="16"/>
  <c r="WNQ81" i="16"/>
  <c r="WNM81" i="16"/>
  <c r="WNI81" i="16"/>
  <c r="WNE81" i="16"/>
  <c r="WNA81" i="16"/>
  <c r="WMW81" i="16"/>
  <c r="WMS81" i="16"/>
  <c r="WMO81" i="16"/>
  <c r="WMK81" i="16"/>
  <c r="WMG81" i="16"/>
  <c r="WMC81" i="16"/>
  <c r="WLY81" i="16"/>
  <c r="WLU81" i="16"/>
  <c r="WLQ81" i="16"/>
  <c r="WLM81" i="16"/>
  <c r="WLI81" i="16"/>
  <c r="WLE81" i="16"/>
  <c r="WLA81" i="16"/>
  <c r="WKW81" i="16"/>
  <c r="WKS81" i="16"/>
  <c r="WKO81" i="16"/>
  <c r="WKK81" i="16"/>
  <c r="WKG81" i="16"/>
  <c r="WKC81" i="16"/>
  <c r="WJY81" i="16"/>
  <c r="WJU81" i="16"/>
  <c r="WJQ81" i="16"/>
  <c r="WJM81" i="16"/>
  <c r="WJI81" i="16"/>
  <c r="WJE81" i="16"/>
  <c r="WJA81" i="16"/>
  <c r="WIW81" i="16"/>
  <c r="WIS81" i="16"/>
  <c r="WIO81" i="16"/>
  <c r="WIK81" i="16"/>
  <c r="WIG81" i="16"/>
  <c r="WIC81" i="16"/>
  <c r="WHY81" i="16"/>
  <c r="WHU81" i="16"/>
  <c r="WHQ81" i="16"/>
  <c r="WHM81" i="16"/>
  <c r="WHI81" i="16"/>
  <c r="WHE81" i="16"/>
  <c r="WHA81" i="16"/>
  <c r="WGW81" i="16"/>
  <c r="WGS81" i="16"/>
  <c r="WGO81" i="16"/>
  <c r="WGK81" i="16"/>
  <c r="WGG81" i="16"/>
  <c r="WGC81" i="16"/>
  <c r="WFY81" i="16"/>
  <c r="WFU81" i="16"/>
  <c r="WFQ81" i="16"/>
  <c r="WFM81" i="16"/>
  <c r="WFI81" i="16"/>
  <c r="WFE81" i="16"/>
  <c r="WFA81" i="16"/>
  <c r="WEW81" i="16"/>
  <c r="WES81" i="16"/>
  <c r="WEO81" i="16"/>
  <c r="WEK81" i="16"/>
  <c r="WEG81" i="16"/>
  <c r="WEC81" i="16"/>
  <c r="WDY81" i="16"/>
  <c r="WDU81" i="16"/>
  <c r="WDQ81" i="16"/>
  <c r="WDM81" i="16"/>
  <c r="WDI81" i="16"/>
  <c r="WDE81" i="16"/>
  <c r="WDA81" i="16"/>
  <c r="WCW81" i="16"/>
  <c r="WCS81" i="16"/>
  <c r="WCO81" i="16"/>
  <c r="WCK81" i="16"/>
  <c r="WCG81" i="16"/>
  <c r="WCC81" i="16"/>
  <c r="WBY81" i="16"/>
  <c r="WBU81" i="16"/>
  <c r="WBQ81" i="16"/>
  <c r="WBM81" i="16"/>
  <c r="WBI81" i="16"/>
  <c r="WBE81" i="16"/>
  <c r="WBA81" i="16"/>
  <c r="WAW81" i="16"/>
  <c r="WAS81" i="16"/>
  <c r="WAO81" i="16"/>
  <c r="WAK81" i="16"/>
  <c r="WAG81" i="16"/>
  <c r="WAC81" i="16"/>
  <c r="VZY81" i="16"/>
  <c r="VZU81" i="16"/>
  <c r="VZQ81" i="16"/>
  <c r="VZM81" i="16"/>
  <c r="VZI81" i="16"/>
  <c r="VZE81" i="16"/>
  <c r="VZA81" i="16"/>
  <c r="VYW81" i="16"/>
  <c r="VYS81" i="16"/>
  <c r="VYO81" i="16"/>
  <c r="VYK81" i="16"/>
  <c r="VYG81" i="16"/>
  <c r="VYC81" i="16"/>
  <c r="VXY81" i="16"/>
  <c r="VXU81" i="16"/>
  <c r="VXQ81" i="16"/>
  <c r="VXM81" i="16"/>
  <c r="VXI81" i="16"/>
  <c r="VXE81" i="16"/>
  <c r="VXA81" i="16"/>
  <c r="VWW81" i="16"/>
  <c r="VWS81" i="16"/>
  <c r="VWO81" i="16"/>
  <c r="VWK81" i="16"/>
  <c r="VWG81" i="16"/>
  <c r="VWC81" i="16"/>
  <c r="VVY81" i="16"/>
  <c r="VVU81" i="16"/>
  <c r="VVQ81" i="16"/>
  <c r="VVM81" i="16"/>
  <c r="VVI81" i="16"/>
  <c r="VVE81" i="16"/>
  <c r="VVA81" i="16"/>
  <c r="VUW81" i="16"/>
  <c r="VUS81" i="16"/>
  <c r="VUO81" i="16"/>
  <c r="VUK81" i="16"/>
  <c r="VUG81" i="16"/>
  <c r="VUC81" i="16"/>
  <c r="VTY81" i="16"/>
  <c r="VTU81" i="16"/>
  <c r="VTQ81" i="16"/>
  <c r="VTM81" i="16"/>
  <c r="VTI81" i="16"/>
  <c r="VTE81" i="16"/>
  <c r="VTA81" i="16"/>
  <c r="VSW81" i="16"/>
  <c r="VSS81" i="16"/>
  <c r="VSO81" i="16"/>
  <c r="VSK81" i="16"/>
  <c r="VSG81" i="16"/>
  <c r="VSC81" i="16"/>
  <c r="VRY81" i="16"/>
  <c r="VRU81" i="16"/>
  <c r="VRQ81" i="16"/>
  <c r="VRM81" i="16"/>
  <c r="VRI81" i="16"/>
  <c r="VRE81" i="16"/>
  <c r="VRA81" i="16"/>
  <c r="VQW81" i="16"/>
  <c r="VQS81" i="16"/>
  <c r="VQO81" i="16"/>
  <c r="VQK81" i="16"/>
  <c r="VQG81" i="16"/>
  <c r="VQC81" i="16"/>
  <c r="VPY81" i="16"/>
  <c r="VPU81" i="16"/>
  <c r="VPQ81" i="16"/>
  <c r="VPM81" i="16"/>
  <c r="VPI81" i="16"/>
  <c r="VPE81" i="16"/>
  <c r="VPA81" i="16"/>
  <c r="VOW81" i="16"/>
  <c r="VOS81" i="16"/>
  <c r="VOO81" i="16"/>
  <c r="VOK81" i="16"/>
  <c r="VOG81" i="16"/>
  <c r="VOC81" i="16"/>
  <c r="VNY81" i="16"/>
  <c r="VNU81" i="16"/>
  <c r="VNQ81" i="16"/>
  <c r="VNM81" i="16"/>
  <c r="VNI81" i="16"/>
  <c r="VNE81" i="16"/>
  <c r="VNA81" i="16"/>
  <c r="VMW81" i="16"/>
  <c r="VMS81" i="16"/>
  <c r="VMO81" i="16"/>
  <c r="VMK81" i="16"/>
  <c r="VMG81" i="16"/>
  <c r="VMC81" i="16"/>
  <c r="VLY81" i="16"/>
  <c r="VLU81" i="16"/>
  <c r="VLQ81" i="16"/>
  <c r="VLM81" i="16"/>
  <c r="VLI81" i="16"/>
  <c r="VLE81" i="16"/>
  <c r="VLA81" i="16"/>
  <c r="VKW81" i="16"/>
  <c r="VKS81" i="16"/>
  <c r="VKO81" i="16"/>
  <c r="VKK81" i="16"/>
  <c r="VKG81" i="16"/>
  <c r="VKC81" i="16"/>
  <c r="VJY81" i="16"/>
  <c r="VJU81" i="16"/>
  <c r="VJQ81" i="16"/>
  <c r="VJM81" i="16"/>
  <c r="VJI81" i="16"/>
  <c r="VJE81" i="16"/>
  <c r="VJA81" i="16"/>
  <c r="VIW81" i="16"/>
  <c r="VIS81" i="16"/>
  <c r="VIO81" i="16"/>
  <c r="VIK81" i="16"/>
  <c r="VIG81" i="16"/>
  <c r="VIC81" i="16"/>
  <c r="VHY81" i="16"/>
  <c r="VHU81" i="16"/>
  <c r="VHQ81" i="16"/>
  <c r="VHM81" i="16"/>
  <c r="VHI81" i="16"/>
  <c r="VHE81" i="16"/>
  <c r="VHA81" i="16"/>
  <c r="VGW81" i="16"/>
  <c r="VGS81" i="16"/>
  <c r="VGO81" i="16"/>
  <c r="VGK81" i="16"/>
  <c r="VGG81" i="16"/>
  <c r="VGC81" i="16"/>
  <c r="VFY81" i="16"/>
  <c r="VFU81" i="16"/>
  <c r="VFQ81" i="16"/>
  <c r="VFM81" i="16"/>
  <c r="VFI81" i="16"/>
  <c r="VFE81" i="16"/>
  <c r="VFA81" i="16"/>
  <c r="VEW81" i="16"/>
  <c r="VES81" i="16"/>
  <c r="VEO81" i="16"/>
  <c r="VEK81" i="16"/>
  <c r="VEG81" i="16"/>
  <c r="VEC81" i="16"/>
  <c r="VDY81" i="16"/>
  <c r="VDU81" i="16"/>
  <c r="VDQ81" i="16"/>
  <c r="VDM81" i="16"/>
  <c r="VDI81" i="16"/>
  <c r="VDE81" i="16"/>
  <c r="VDA81" i="16"/>
  <c r="VCW81" i="16"/>
  <c r="VCS81" i="16"/>
  <c r="VCO81" i="16"/>
  <c r="VCK81" i="16"/>
  <c r="VCG81" i="16"/>
  <c r="VCC81" i="16"/>
  <c r="VBY81" i="16"/>
  <c r="VBU81" i="16"/>
  <c r="VBQ81" i="16"/>
  <c r="VBM81" i="16"/>
  <c r="VBI81" i="16"/>
  <c r="VBE81" i="16"/>
  <c r="VBA81" i="16"/>
  <c r="VAW81" i="16"/>
  <c r="VAS81" i="16"/>
  <c r="VAO81" i="16"/>
  <c r="VAK81" i="16"/>
  <c r="VAG81" i="16"/>
  <c r="VAC81" i="16"/>
  <c r="UZY81" i="16"/>
  <c r="UZU81" i="16"/>
  <c r="UZQ81" i="16"/>
  <c r="UZM81" i="16"/>
  <c r="UZI81" i="16"/>
  <c r="UZE81" i="16"/>
  <c r="UZA81" i="16"/>
  <c r="UYW81" i="16"/>
  <c r="UYS81" i="16"/>
  <c r="UYO81" i="16"/>
  <c r="UYK81" i="16"/>
  <c r="UYG81" i="16"/>
  <c r="UYC81" i="16"/>
  <c r="UXY81" i="16"/>
  <c r="UXU81" i="16"/>
  <c r="UXQ81" i="16"/>
  <c r="UXM81" i="16"/>
  <c r="UXI81" i="16"/>
  <c r="UXE81" i="16"/>
  <c r="UXA81" i="16"/>
  <c r="UWW81" i="16"/>
  <c r="UWS81" i="16"/>
  <c r="UWO81" i="16"/>
  <c r="UWK81" i="16"/>
  <c r="UWG81" i="16"/>
  <c r="UWC81" i="16"/>
  <c r="UVY81" i="16"/>
  <c r="UVU81" i="16"/>
  <c r="UVQ81" i="16"/>
  <c r="UVM81" i="16"/>
  <c r="UVI81" i="16"/>
  <c r="UVE81" i="16"/>
  <c r="UVA81" i="16"/>
  <c r="UUW81" i="16"/>
  <c r="UUS81" i="16"/>
  <c r="UUO81" i="16"/>
  <c r="UUK81" i="16"/>
  <c r="UUG81" i="16"/>
  <c r="UUC81" i="16"/>
  <c r="UTY81" i="16"/>
  <c r="UTU81" i="16"/>
  <c r="UTQ81" i="16"/>
  <c r="UTM81" i="16"/>
  <c r="UTI81" i="16"/>
  <c r="UTE81" i="16"/>
  <c r="UTA81" i="16"/>
  <c r="USW81" i="16"/>
  <c r="USS81" i="16"/>
  <c r="USO81" i="16"/>
  <c r="USK81" i="16"/>
  <c r="USG81" i="16"/>
  <c r="USC81" i="16"/>
  <c r="URY81" i="16"/>
  <c r="URU81" i="16"/>
  <c r="URQ81" i="16"/>
  <c r="URM81" i="16"/>
  <c r="URI81" i="16"/>
  <c r="URE81" i="16"/>
  <c r="URA81" i="16"/>
  <c r="UQW81" i="16"/>
  <c r="UQS81" i="16"/>
  <c r="UQO81" i="16"/>
  <c r="UQK81" i="16"/>
  <c r="UQG81" i="16"/>
  <c r="UQC81" i="16"/>
  <c r="UPY81" i="16"/>
  <c r="UPU81" i="16"/>
  <c r="UPQ81" i="16"/>
  <c r="UPM81" i="16"/>
  <c r="UPI81" i="16"/>
  <c r="UPE81" i="16"/>
  <c r="UPA81" i="16"/>
  <c r="UOW81" i="16"/>
  <c r="UOS81" i="16"/>
  <c r="UOO81" i="16"/>
  <c r="UOK81" i="16"/>
  <c r="UOG81" i="16"/>
  <c r="UOC81" i="16"/>
  <c r="UNY81" i="16"/>
  <c r="UNU81" i="16"/>
  <c r="UNQ81" i="16"/>
  <c r="UNM81" i="16"/>
  <c r="UNI81" i="16"/>
  <c r="UNE81" i="16"/>
  <c r="UNA81" i="16"/>
  <c r="UMW81" i="16"/>
  <c r="UMS81" i="16"/>
  <c r="UMO81" i="16"/>
  <c r="UMK81" i="16"/>
  <c r="UMG81" i="16"/>
  <c r="UMC81" i="16"/>
  <c r="ULY81" i="16"/>
  <c r="ULU81" i="16"/>
  <c r="ULQ81" i="16"/>
  <c r="ULM81" i="16"/>
  <c r="ULI81" i="16"/>
  <c r="ULE81" i="16"/>
  <c r="ULA81" i="16"/>
  <c r="UKW81" i="16"/>
  <c r="UKS81" i="16"/>
  <c r="UKO81" i="16"/>
  <c r="UKK81" i="16"/>
  <c r="UKG81" i="16"/>
  <c r="UKC81" i="16"/>
  <c r="UJY81" i="16"/>
  <c r="UJU81" i="16"/>
  <c r="UJQ81" i="16"/>
  <c r="UJM81" i="16"/>
  <c r="UJI81" i="16"/>
  <c r="UJE81" i="16"/>
  <c r="UJA81" i="16"/>
  <c r="UIW81" i="16"/>
  <c r="UIS81" i="16"/>
  <c r="UIO81" i="16"/>
  <c r="UIK81" i="16"/>
  <c r="UIG81" i="16"/>
  <c r="UIC81" i="16"/>
  <c r="UHY81" i="16"/>
  <c r="UHU81" i="16"/>
  <c r="UHQ81" i="16"/>
  <c r="UHM81" i="16"/>
  <c r="UHI81" i="16"/>
  <c r="UHE81" i="16"/>
  <c r="UHA81" i="16"/>
  <c r="UGW81" i="16"/>
  <c r="UGS81" i="16"/>
  <c r="UGO81" i="16"/>
  <c r="UGK81" i="16"/>
  <c r="UGG81" i="16"/>
  <c r="UGC81" i="16"/>
  <c r="UFY81" i="16"/>
  <c r="UFU81" i="16"/>
  <c r="UFQ81" i="16"/>
  <c r="UFM81" i="16"/>
  <c r="UFI81" i="16"/>
  <c r="UFE81" i="16"/>
  <c r="UFA81" i="16"/>
  <c r="UEW81" i="16"/>
  <c r="UES81" i="16"/>
  <c r="UEO81" i="16"/>
  <c r="UEK81" i="16"/>
  <c r="UEG81" i="16"/>
  <c r="UEC81" i="16"/>
  <c r="UDY81" i="16"/>
  <c r="UDU81" i="16"/>
  <c r="UDQ81" i="16"/>
  <c r="UDM81" i="16"/>
  <c r="UDI81" i="16"/>
  <c r="UDE81" i="16"/>
  <c r="UDA81" i="16"/>
  <c r="UCW81" i="16"/>
  <c r="UCS81" i="16"/>
  <c r="UCO81" i="16"/>
  <c r="UCK81" i="16"/>
  <c r="UCG81" i="16"/>
  <c r="UCC81" i="16"/>
  <c r="UBY81" i="16"/>
  <c r="UBU81" i="16"/>
  <c r="UBQ81" i="16"/>
  <c r="UBM81" i="16"/>
  <c r="UBI81" i="16"/>
  <c r="UBE81" i="16"/>
  <c r="UBA81" i="16"/>
  <c r="UAW81" i="16"/>
  <c r="UAS81" i="16"/>
  <c r="UAO81" i="16"/>
  <c r="UAK81" i="16"/>
  <c r="UAG81" i="16"/>
  <c r="UAC81" i="16"/>
  <c r="TZY81" i="16"/>
  <c r="TZU81" i="16"/>
  <c r="TZQ81" i="16"/>
  <c r="TZM81" i="16"/>
  <c r="TZI81" i="16"/>
  <c r="TZE81" i="16"/>
  <c r="TZA81" i="16"/>
  <c r="TYW81" i="16"/>
  <c r="TYS81" i="16"/>
  <c r="TYO81" i="16"/>
  <c r="TYK81" i="16"/>
  <c r="TYG81" i="16"/>
  <c r="TYC81" i="16"/>
  <c r="TXY81" i="16"/>
  <c r="TXU81" i="16"/>
  <c r="TXQ81" i="16"/>
  <c r="TXM81" i="16"/>
  <c r="TXI81" i="16"/>
  <c r="TXE81" i="16"/>
  <c r="TXA81" i="16"/>
  <c r="TWW81" i="16"/>
  <c r="TWS81" i="16"/>
  <c r="TWO81" i="16"/>
  <c r="TWK81" i="16"/>
  <c r="TWG81" i="16"/>
  <c r="TWC81" i="16"/>
  <c r="TVY81" i="16"/>
  <c r="TVU81" i="16"/>
  <c r="TVQ81" i="16"/>
  <c r="TVM81" i="16"/>
  <c r="TVI81" i="16"/>
  <c r="TVE81" i="16"/>
  <c r="TVA81" i="16"/>
  <c r="TUW81" i="16"/>
  <c r="TUS81" i="16"/>
  <c r="TUO81" i="16"/>
  <c r="TUK81" i="16"/>
  <c r="TUG81" i="16"/>
  <c r="TUC81" i="16"/>
  <c r="TTY81" i="16"/>
  <c r="TTU81" i="16"/>
  <c r="TTQ81" i="16"/>
  <c r="TTM81" i="16"/>
  <c r="TTI81" i="16"/>
  <c r="TTE81" i="16"/>
  <c r="TTA81" i="16"/>
  <c r="TSW81" i="16"/>
  <c r="TSS81" i="16"/>
  <c r="TSO81" i="16"/>
  <c r="TSK81" i="16"/>
  <c r="TSG81" i="16"/>
  <c r="TSC81" i="16"/>
  <c r="TRY81" i="16"/>
  <c r="TRU81" i="16"/>
  <c r="TRQ81" i="16"/>
  <c r="TRM81" i="16"/>
  <c r="TRI81" i="16"/>
  <c r="TRE81" i="16"/>
  <c r="TRA81" i="16"/>
  <c r="TQW81" i="16"/>
  <c r="TQS81" i="16"/>
  <c r="TQO81" i="16"/>
  <c r="TQK81" i="16"/>
  <c r="TQG81" i="16"/>
  <c r="TQC81" i="16"/>
  <c r="TPY81" i="16"/>
  <c r="TPU81" i="16"/>
  <c r="TPQ81" i="16"/>
  <c r="TPM81" i="16"/>
  <c r="TPI81" i="16"/>
  <c r="TPE81" i="16"/>
  <c r="TPA81" i="16"/>
  <c r="TOW81" i="16"/>
  <c r="TOS81" i="16"/>
  <c r="TOO81" i="16"/>
  <c r="TOK81" i="16"/>
  <c r="TOG81" i="16"/>
  <c r="TOC81" i="16"/>
  <c r="TNY81" i="16"/>
  <c r="TNU81" i="16"/>
  <c r="TNQ81" i="16"/>
  <c r="TNM81" i="16"/>
  <c r="TNI81" i="16"/>
  <c r="TNE81" i="16"/>
  <c r="TNA81" i="16"/>
  <c r="TMW81" i="16"/>
  <c r="TMS81" i="16"/>
  <c r="TMO81" i="16"/>
  <c r="TMK81" i="16"/>
  <c r="TMG81" i="16"/>
  <c r="TMC81" i="16"/>
  <c r="TLY81" i="16"/>
  <c r="TLU81" i="16"/>
  <c r="TLQ81" i="16"/>
  <c r="TLM81" i="16"/>
  <c r="TLI81" i="16"/>
  <c r="TLE81" i="16"/>
  <c r="TLA81" i="16"/>
  <c r="TKW81" i="16"/>
  <c r="TKS81" i="16"/>
  <c r="TKO81" i="16"/>
  <c r="TKK81" i="16"/>
  <c r="TKG81" i="16"/>
  <c r="TKC81" i="16"/>
  <c r="TJY81" i="16"/>
  <c r="TJU81" i="16"/>
  <c r="TJQ81" i="16"/>
  <c r="TJM81" i="16"/>
  <c r="TJI81" i="16"/>
  <c r="TJE81" i="16"/>
  <c r="TJA81" i="16"/>
  <c r="TIW81" i="16"/>
  <c r="TIS81" i="16"/>
  <c r="TIO81" i="16"/>
  <c r="TIK81" i="16"/>
  <c r="TIG81" i="16"/>
  <c r="TIC81" i="16"/>
  <c r="THY81" i="16"/>
  <c r="THU81" i="16"/>
  <c r="THQ81" i="16"/>
  <c r="THM81" i="16"/>
  <c r="THI81" i="16"/>
  <c r="THE81" i="16"/>
  <c r="THA81" i="16"/>
  <c r="TGW81" i="16"/>
  <c r="TGS81" i="16"/>
  <c r="TGO81" i="16"/>
  <c r="TGK81" i="16"/>
  <c r="TGG81" i="16"/>
  <c r="TGC81" i="16"/>
  <c r="TFY81" i="16"/>
  <c r="TFU81" i="16"/>
  <c r="TFQ81" i="16"/>
  <c r="TFM81" i="16"/>
  <c r="TFI81" i="16"/>
  <c r="TFE81" i="16"/>
  <c r="TFA81" i="16"/>
  <c r="TEW81" i="16"/>
  <c r="TES81" i="16"/>
  <c r="TEO81" i="16"/>
  <c r="TEK81" i="16"/>
  <c r="TEG81" i="16"/>
  <c r="TEC81" i="16"/>
  <c r="TDY81" i="16"/>
  <c r="TDU81" i="16"/>
  <c r="TDQ81" i="16"/>
  <c r="TDM81" i="16"/>
  <c r="TDI81" i="16"/>
  <c r="TDE81" i="16"/>
  <c r="TDA81" i="16"/>
  <c r="TCW81" i="16"/>
  <c r="TCS81" i="16"/>
  <c r="TCO81" i="16"/>
  <c r="TCK81" i="16"/>
  <c r="TCG81" i="16"/>
  <c r="TCC81" i="16"/>
  <c r="TBY81" i="16"/>
  <c r="TBU81" i="16"/>
  <c r="TBQ81" i="16"/>
  <c r="TBM81" i="16"/>
  <c r="TBI81" i="16"/>
  <c r="TBE81" i="16"/>
  <c r="TBA81" i="16"/>
  <c r="TAW81" i="16"/>
  <c r="TAS81" i="16"/>
  <c r="TAO81" i="16"/>
  <c r="TAK81" i="16"/>
  <c r="TAG81" i="16"/>
  <c r="TAC81" i="16"/>
  <c r="SZY81" i="16"/>
  <c r="SZU81" i="16"/>
  <c r="SZQ81" i="16"/>
  <c r="SZM81" i="16"/>
  <c r="SZI81" i="16"/>
  <c r="SZE81" i="16"/>
  <c r="SZA81" i="16"/>
  <c r="SYW81" i="16"/>
  <c r="SYS81" i="16"/>
  <c r="SYO81" i="16"/>
  <c r="SYK81" i="16"/>
  <c r="SYG81" i="16"/>
  <c r="SYC81" i="16"/>
  <c r="SXY81" i="16"/>
  <c r="SXU81" i="16"/>
  <c r="SXQ81" i="16"/>
  <c r="SXM81" i="16"/>
  <c r="SXI81" i="16"/>
  <c r="SXE81" i="16"/>
  <c r="SXA81" i="16"/>
  <c r="SWW81" i="16"/>
  <c r="SWS81" i="16"/>
  <c r="SWO81" i="16"/>
  <c r="SWK81" i="16"/>
  <c r="SWG81" i="16"/>
  <c r="SWC81" i="16"/>
  <c r="SVY81" i="16"/>
  <c r="SVU81" i="16"/>
  <c r="SVQ81" i="16"/>
  <c r="SVM81" i="16"/>
  <c r="SVI81" i="16"/>
  <c r="SVE81" i="16"/>
  <c r="SVA81" i="16"/>
  <c r="SUW81" i="16"/>
  <c r="SUS81" i="16"/>
  <c r="SUO81" i="16"/>
  <c r="SUK81" i="16"/>
  <c r="SUG81" i="16"/>
  <c r="SUC81" i="16"/>
  <c r="STY81" i="16"/>
  <c r="STU81" i="16"/>
  <c r="STQ81" i="16"/>
  <c r="STM81" i="16"/>
  <c r="STI81" i="16"/>
  <c r="STE81" i="16"/>
  <c r="STA81" i="16"/>
  <c r="SSW81" i="16"/>
  <c r="SSS81" i="16"/>
  <c r="SSO81" i="16"/>
  <c r="SSK81" i="16"/>
  <c r="SSG81" i="16"/>
  <c r="SSC81" i="16"/>
  <c r="SRY81" i="16"/>
  <c r="SRU81" i="16"/>
  <c r="SRQ81" i="16"/>
  <c r="SRM81" i="16"/>
  <c r="SRI81" i="16"/>
  <c r="SRE81" i="16"/>
  <c r="SRA81" i="16"/>
  <c r="SQW81" i="16"/>
  <c r="SQS81" i="16"/>
  <c r="SQO81" i="16"/>
  <c r="SQK81" i="16"/>
  <c r="SQG81" i="16"/>
  <c r="SQC81" i="16"/>
  <c r="SPY81" i="16"/>
  <c r="SPU81" i="16"/>
  <c r="SPQ81" i="16"/>
  <c r="SPM81" i="16"/>
  <c r="SPI81" i="16"/>
  <c r="SPE81" i="16"/>
  <c r="SPA81" i="16"/>
  <c r="SOW81" i="16"/>
  <c r="SOS81" i="16"/>
  <c r="SOO81" i="16"/>
  <c r="SOK81" i="16"/>
  <c r="SOG81" i="16"/>
  <c r="SOC81" i="16"/>
  <c r="SNY81" i="16"/>
  <c r="SNU81" i="16"/>
  <c r="SNQ81" i="16"/>
  <c r="SNM81" i="16"/>
  <c r="SNI81" i="16"/>
  <c r="SNE81" i="16"/>
  <c r="SNA81" i="16"/>
  <c r="SMW81" i="16"/>
  <c r="SMS81" i="16"/>
  <c r="SMO81" i="16"/>
  <c r="SMK81" i="16"/>
  <c r="SMG81" i="16"/>
  <c r="SMC81" i="16"/>
  <c r="SLY81" i="16"/>
  <c r="SLU81" i="16"/>
  <c r="SLQ81" i="16"/>
  <c r="SLM81" i="16"/>
  <c r="SLI81" i="16"/>
  <c r="SLE81" i="16"/>
  <c r="SLA81" i="16"/>
  <c r="SKW81" i="16"/>
  <c r="SKS81" i="16"/>
  <c r="SKO81" i="16"/>
  <c r="SKK81" i="16"/>
  <c r="SKG81" i="16"/>
  <c r="SKC81" i="16"/>
  <c r="SJY81" i="16"/>
  <c r="SJU81" i="16"/>
  <c r="SJQ81" i="16"/>
  <c r="SJM81" i="16"/>
  <c r="SJI81" i="16"/>
  <c r="SJE81" i="16"/>
  <c r="SJA81" i="16"/>
  <c r="SIW81" i="16"/>
  <c r="SIS81" i="16"/>
  <c r="SIO81" i="16"/>
  <c r="SIK81" i="16"/>
  <c r="SIG81" i="16"/>
  <c r="SIC81" i="16"/>
  <c r="SHY81" i="16"/>
  <c r="SHU81" i="16"/>
  <c r="SHQ81" i="16"/>
  <c r="SHM81" i="16"/>
  <c r="SHI81" i="16"/>
  <c r="SHE81" i="16"/>
  <c r="SHA81" i="16"/>
  <c r="SGW81" i="16"/>
  <c r="SGS81" i="16"/>
  <c r="SGO81" i="16"/>
  <c r="SGK81" i="16"/>
  <c r="SGG81" i="16"/>
  <c r="SGC81" i="16"/>
  <c r="SFY81" i="16"/>
  <c r="SFU81" i="16"/>
  <c r="SFQ81" i="16"/>
  <c r="SFM81" i="16"/>
  <c r="SFI81" i="16"/>
  <c r="SFE81" i="16"/>
  <c r="SFA81" i="16"/>
  <c r="SEW81" i="16"/>
  <c r="SES81" i="16"/>
  <c r="SEO81" i="16"/>
  <c r="SEK81" i="16"/>
  <c r="SEG81" i="16"/>
  <c r="SEC81" i="16"/>
  <c r="SDY81" i="16"/>
  <c r="SDU81" i="16"/>
  <c r="SDQ81" i="16"/>
  <c r="SDM81" i="16"/>
  <c r="SDI81" i="16"/>
  <c r="SDE81" i="16"/>
  <c r="SDA81" i="16"/>
  <c r="SCW81" i="16"/>
  <c r="SCS81" i="16"/>
  <c r="SCO81" i="16"/>
  <c r="SCK81" i="16"/>
  <c r="SCG81" i="16"/>
  <c r="SCC81" i="16"/>
  <c r="SBY81" i="16"/>
  <c r="SBU81" i="16"/>
  <c r="SBQ81" i="16"/>
  <c r="SBM81" i="16"/>
  <c r="SBI81" i="16"/>
  <c r="SBE81" i="16"/>
  <c r="SBA81" i="16"/>
  <c r="SAW81" i="16"/>
  <c r="SAS81" i="16"/>
  <c r="SAO81" i="16"/>
  <c r="SAK81" i="16"/>
  <c r="SAG81" i="16"/>
  <c r="SAC81" i="16"/>
  <c r="RZY81" i="16"/>
  <c r="RZU81" i="16"/>
  <c r="RZQ81" i="16"/>
  <c r="RZM81" i="16"/>
  <c r="RZI81" i="16"/>
  <c r="RZE81" i="16"/>
  <c r="RZA81" i="16"/>
  <c r="RYW81" i="16"/>
  <c r="RYS81" i="16"/>
  <c r="RYO81" i="16"/>
  <c r="RYK81" i="16"/>
  <c r="RYG81" i="16"/>
  <c r="RYC81" i="16"/>
  <c r="RXY81" i="16"/>
  <c r="RXU81" i="16"/>
  <c r="RXQ81" i="16"/>
  <c r="RXM81" i="16"/>
  <c r="RXI81" i="16"/>
  <c r="RXE81" i="16"/>
  <c r="RXA81" i="16"/>
  <c r="RWW81" i="16"/>
  <c r="RWS81" i="16"/>
  <c r="RWO81" i="16"/>
  <c r="RWK81" i="16"/>
  <c r="RWG81" i="16"/>
  <c r="RWC81" i="16"/>
  <c r="RVY81" i="16"/>
  <c r="RVU81" i="16"/>
  <c r="RVQ81" i="16"/>
  <c r="RVM81" i="16"/>
  <c r="RVI81" i="16"/>
  <c r="RVE81" i="16"/>
  <c r="RVA81" i="16"/>
  <c r="RUW81" i="16"/>
  <c r="RUS81" i="16"/>
  <c r="RUO81" i="16"/>
  <c r="RUK81" i="16"/>
  <c r="RUG81" i="16"/>
  <c r="RUC81" i="16"/>
  <c r="RTY81" i="16"/>
  <c r="RTU81" i="16"/>
  <c r="RTQ81" i="16"/>
  <c r="RTM81" i="16"/>
  <c r="RTI81" i="16"/>
  <c r="RTE81" i="16"/>
  <c r="RTA81" i="16"/>
  <c r="RSW81" i="16"/>
  <c r="RSS81" i="16"/>
  <c r="RSO81" i="16"/>
  <c r="RSK81" i="16"/>
  <c r="RSG81" i="16"/>
  <c r="RSC81" i="16"/>
  <c r="RRY81" i="16"/>
  <c r="RRU81" i="16"/>
  <c r="RRQ81" i="16"/>
  <c r="RRM81" i="16"/>
  <c r="RRI81" i="16"/>
  <c r="RRE81" i="16"/>
  <c r="RRA81" i="16"/>
  <c r="RQW81" i="16"/>
  <c r="RQS81" i="16"/>
  <c r="RQO81" i="16"/>
  <c r="RQK81" i="16"/>
  <c r="RQG81" i="16"/>
  <c r="RQC81" i="16"/>
  <c r="RPY81" i="16"/>
  <c r="RPU81" i="16"/>
  <c r="RPQ81" i="16"/>
  <c r="RPM81" i="16"/>
  <c r="RPI81" i="16"/>
  <c r="RPE81" i="16"/>
  <c r="RPA81" i="16"/>
  <c r="ROW81" i="16"/>
  <c r="ROS81" i="16"/>
  <c r="ROO81" i="16"/>
  <c r="ROK81" i="16"/>
  <c r="ROG81" i="16"/>
  <c r="ROC81" i="16"/>
  <c r="RNY81" i="16"/>
  <c r="RNU81" i="16"/>
  <c r="RNQ81" i="16"/>
  <c r="RNM81" i="16"/>
  <c r="RNI81" i="16"/>
  <c r="RNE81" i="16"/>
  <c r="RNA81" i="16"/>
  <c r="RMW81" i="16"/>
  <c r="RMS81" i="16"/>
  <c r="RMO81" i="16"/>
  <c r="RMK81" i="16"/>
  <c r="RMG81" i="16"/>
  <c r="RMC81" i="16"/>
  <c r="RLY81" i="16"/>
  <c r="RLU81" i="16"/>
  <c r="RLQ81" i="16"/>
  <c r="RLM81" i="16"/>
  <c r="RLI81" i="16"/>
  <c r="RLE81" i="16"/>
  <c r="RLA81" i="16"/>
  <c r="RKW81" i="16"/>
  <c r="RKS81" i="16"/>
  <c r="RKO81" i="16"/>
  <c r="RKK81" i="16"/>
  <c r="RKG81" i="16"/>
  <c r="RKC81" i="16"/>
  <c r="RJY81" i="16"/>
  <c r="RJU81" i="16"/>
  <c r="RJQ81" i="16"/>
  <c r="RJM81" i="16"/>
  <c r="RJI81" i="16"/>
  <c r="RJE81" i="16"/>
  <c r="RJA81" i="16"/>
  <c r="RIW81" i="16"/>
  <c r="RIS81" i="16"/>
  <c r="RIO81" i="16"/>
  <c r="RIK81" i="16"/>
  <c r="RIG81" i="16"/>
  <c r="RIC81" i="16"/>
  <c r="RHY81" i="16"/>
  <c r="RHU81" i="16"/>
  <c r="RHQ81" i="16"/>
  <c r="RHM81" i="16"/>
  <c r="RHI81" i="16"/>
  <c r="RHE81" i="16"/>
  <c r="RHA81" i="16"/>
  <c r="RGW81" i="16"/>
  <c r="RGS81" i="16"/>
  <c r="RGO81" i="16"/>
  <c r="RGK81" i="16"/>
  <c r="RGG81" i="16"/>
  <c r="RGC81" i="16"/>
  <c r="RFY81" i="16"/>
  <c r="RFU81" i="16"/>
  <c r="RFQ81" i="16"/>
  <c r="RFM81" i="16"/>
  <c r="RFI81" i="16"/>
  <c r="RFE81" i="16"/>
  <c r="RFA81" i="16"/>
  <c r="REW81" i="16"/>
  <c r="RES81" i="16"/>
  <c r="REO81" i="16"/>
  <c r="REK81" i="16"/>
  <c r="REG81" i="16"/>
  <c r="REC81" i="16"/>
  <c r="RDY81" i="16"/>
  <c r="RDU81" i="16"/>
  <c r="RDQ81" i="16"/>
  <c r="RDM81" i="16"/>
  <c r="RDI81" i="16"/>
  <c r="RDE81" i="16"/>
  <c r="RDA81" i="16"/>
  <c r="RCW81" i="16"/>
  <c r="RCS81" i="16"/>
  <c r="RCO81" i="16"/>
  <c r="RCK81" i="16"/>
  <c r="RCG81" i="16"/>
  <c r="RCC81" i="16"/>
  <c r="RBY81" i="16"/>
  <c r="RBU81" i="16"/>
  <c r="RBQ81" i="16"/>
  <c r="RBM81" i="16"/>
  <c r="RBI81" i="16"/>
  <c r="RBE81" i="16"/>
  <c r="RBA81" i="16"/>
  <c r="RAW81" i="16"/>
  <c r="RAS81" i="16"/>
  <c r="RAO81" i="16"/>
  <c r="RAK81" i="16"/>
  <c r="RAG81" i="16"/>
  <c r="RAC81" i="16"/>
  <c r="QZY81" i="16"/>
  <c r="QZU81" i="16"/>
  <c r="QZQ81" i="16"/>
  <c r="QZM81" i="16"/>
  <c r="QZI81" i="16"/>
  <c r="QZE81" i="16"/>
  <c r="QZA81" i="16"/>
  <c r="QYW81" i="16"/>
  <c r="QYS81" i="16"/>
  <c r="QYO81" i="16"/>
  <c r="QYK81" i="16"/>
  <c r="QYG81" i="16"/>
  <c r="QYC81" i="16"/>
  <c r="QXY81" i="16"/>
  <c r="QXU81" i="16"/>
  <c r="QXQ81" i="16"/>
  <c r="QXM81" i="16"/>
  <c r="QXI81" i="16"/>
  <c r="QXE81" i="16"/>
  <c r="QXA81" i="16"/>
  <c r="QWW81" i="16"/>
  <c r="QWS81" i="16"/>
  <c r="QWO81" i="16"/>
  <c r="QWK81" i="16"/>
  <c r="QWG81" i="16"/>
  <c r="QWC81" i="16"/>
  <c r="QVY81" i="16"/>
  <c r="QVU81" i="16"/>
  <c r="QVQ81" i="16"/>
  <c r="QVM81" i="16"/>
  <c r="QVI81" i="16"/>
  <c r="QVE81" i="16"/>
  <c r="QVA81" i="16"/>
  <c r="QUW81" i="16"/>
  <c r="QUS81" i="16"/>
  <c r="QUO81" i="16"/>
  <c r="QUK81" i="16"/>
  <c r="QUG81" i="16"/>
  <c r="QUC81" i="16"/>
  <c r="QTY81" i="16"/>
  <c r="QTU81" i="16"/>
  <c r="QTQ81" i="16"/>
  <c r="QTM81" i="16"/>
  <c r="QTI81" i="16"/>
  <c r="QTE81" i="16"/>
  <c r="QTA81" i="16"/>
  <c r="QSW81" i="16"/>
  <c r="QSS81" i="16"/>
  <c r="QSO81" i="16"/>
  <c r="QSK81" i="16"/>
  <c r="QSG81" i="16"/>
  <c r="QSC81" i="16"/>
  <c r="QRY81" i="16"/>
  <c r="QRU81" i="16"/>
  <c r="QRQ81" i="16"/>
  <c r="QRM81" i="16"/>
  <c r="QRI81" i="16"/>
  <c r="QRE81" i="16"/>
  <c r="QRA81" i="16"/>
  <c r="QQW81" i="16"/>
  <c r="QQS81" i="16"/>
  <c r="QQO81" i="16"/>
  <c r="QQK81" i="16"/>
  <c r="QQG81" i="16"/>
  <c r="QQC81" i="16"/>
  <c r="QPY81" i="16"/>
  <c r="QPU81" i="16"/>
  <c r="QPQ81" i="16"/>
  <c r="QPM81" i="16"/>
  <c r="QPI81" i="16"/>
  <c r="QPE81" i="16"/>
  <c r="QPA81" i="16"/>
  <c r="QOW81" i="16"/>
  <c r="QOS81" i="16"/>
  <c r="QOO81" i="16"/>
  <c r="QOK81" i="16"/>
  <c r="QOG81" i="16"/>
  <c r="QOC81" i="16"/>
  <c r="QNY81" i="16"/>
  <c r="QNU81" i="16"/>
  <c r="QNQ81" i="16"/>
  <c r="QNM81" i="16"/>
  <c r="QNI81" i="16"/>
  <c r="QNE81" i="16"/>
  <c r="QNA81" i="16"/>
  <c r="QMW81" i="16"/>
  <c r="QMS81" i="16"/>
  <c r="QMO81" i="16"/>
  <c r="QMK81" i="16"/>
  <c r="QMG81" i="16"/>
  <c r="QMC81" i="16"/>
  <c r="QLY81" i="16"/>
  <c r="QLU81" i="16"/>
  <c r="QLQ81" i="16"/>
  <c r="QLM81" i="16"/>
  <c r="QLI81" i="16"/>
  <c r="QLE81" i="16"/>
  <c r="QLA81" i="16"/>
  <c r="QKW81" i="16"/>
  <c r="QKS81" i="16"/>
  <c r="QKO81" i="16"/>
  <c r="QKK81" i="16"/>
  <c r="QKG81" i="16"/>
  <c r="QKC81" i="16"/>
  <c r="QJY81" i="16"/>
  <c r="QJU81" i="16"/>
  <c r="QJQ81" i="16"/>
  <c r="QJM81" i="16"/>
  <c r="QJI81" i="16"/>
  <c r="QJE81" i="16"/>
  <c r="QJA81" i="16"/>
  <c r="QIW81" i="16"/>
  <c r="QIS81" i="16"/>
  <c r="QIO81" i="16"/>
  <c r="QIK81" i="16"/>
  <c r="QIG81" i="16"/>
  <c r="QIC81" i="16"/>
  <c r="QHY81" i="16"/>
  <c r="QHU81" i="16"/>
  <c r="QHQ81" i="16"/>
  <c r="QHM81" i="16"/>
  <c r="QHI81" i="16"/>
  <c r="QHE81" i="16"/>
  <c r="QHA81" i="16"/>
  <c r="QGW81" i="16"/>
  <c r="QGS81" i="16"/>
  <c r="QGO81" i="16"/>
  <c r="QGK81" i="16"/>
  <c r="QGG81" i="16"/>
  <c r="QGC81" i="16"/>
  <c r="QFY81" i="16"/>
  <c r="QFU81" i="16"/>
  <c r="QFQ81" i="16"/>
  <c r="QFM81" i="16"/>
  <c r="QFI81" i="16"/>
  <c r="QFE81" i="16"/>
  <c r="QFA81" i="16"/>
  <c r="QEW81" i="16"/>
  <c r="QES81" i="16"/>
  <c r="QEO81" i="16"/>
  <c r="QEK81" i="16"/>
  <c r="QEG81" i="16"/>
  <c r="QEC81" i="16"/>
  <c r="QDY81" i="16"/>
  <c r="QDU81" i="16"/>
  <c r="QDQ81" i="16"/>
  <c r="QDM81" i="16"/>
  <c r="QDI81" i="16"/>
  <c r="QDE81" i="16"/>
  <c r="QDA81" i="16"/>
  <c r="QCW81" i="16"/>
  <c r="QCS81" i="16"/>
  <c r="QCO81" i="16"/>
  <c r="QCK81" i="16"/>
  <c r="QCG81" i="16"/>
  <c r="QCC81" i="16"/>
  <c r="QBY81" i="16"/>
  <c r="QBU81" i="16"/>
  <c r="QBQ81" i="16"/>
  <c r="QBM81" i="16"/>
  <c r="QBI81" i="16"/>
  <c r="QBE81" i="16"/>
  <c r="QBA81" i="16"/>
  <c r="QAW81" i="16"/>
  <c r="QAS81" i="16"/>
  <c r="QAO81" i="16"/>
  <c r="QAK81" i="16"/>
  <c r="QAG81" i="16"/>
  <c r="QAC81" i="16"/>
  <c r="PZY81" i="16"/>
  <c r="PZU81" i="16"/>
  <c r="PZQ81" i="16"/>
  <c r="PZM81" i="16"/>
  <c r="PZI81" i="16"/>
  <c r="PZE81" i="16"/>
  <c r="PZA81" i="16"/>
  <c r="PYW81" i="16"/>
  <c r="PYS81" i="16"/>
  <c r="PYO81" i="16"/>
  <c r="PYK81" i="16"/>
  <c r="PYG81" i="16"/>
  <c r="PYC81" i="16"/>
  <c r="PXY81" i="16"/>
  <c r="PXU81" i="16"/>
  <c r="PXQ81" i="16"/>
  <c r="PXM81" i="16"/>
  <c r="PXI81" i="16"/>
  <c r="PXE81" i="16"/>
  <c r="PXA81" i="16"/>
  <c r="PWW81" i="16"/>
  <c r="PWS81" i="16"/>
  <c r="PWO81" i="16"/>
  <c r="PWK81" i="16"/>
  <c r="PWG81" i="16"/>
  <c r="PWC81" i="16"/>
  <c r="PVY81" i="16"/>
  <c r="PVU81" i="16"/>
  <c r="PVQ81" i="16"/>
  <c r="PVM81" i="16"/>
  <c r="PVI81" i="16"/>
  <c r="PVE81" i="16"/>
  <c r="PVA81" i="16"/>
  <c r="PUW81" i="16"/>
  <c r="PUS81" i="16"/>
  <c r="PUO81" i="16"/>
  <c r="PUK81" i="16"/>
  <c r="PUG81" i="16"/>
  <c r="PUC81" i="16"/>
  <c r="PTY81" i="16"/>
  <c r="PTU81" i="16"/>
  <c r="PTQ81" i="16"/>
  <c r="PTM81" i="16"/>
  <c r="PTI81" i="16"/>
  <c r="PTE81" i="16"/>
  <c r="PTA81" i="16"/>
  <c r="PSW81" i="16"/>
  <c r="PSS81" i="16"/>
  <c r="PSO81" i="16"/>
  <c r="PSK81" i="16"/>
  <c r="PSG81" i="16"/>
  <c r="PSC81" i="16"/>
  <c r="PRY81" i="16"/>
  <c r="PRU81" i="16"/>
  <c r="PRQ81" i="16"/>
  <c r="PRM81" i="16"/>
  <c r="PRI81" i="16"/>
  <c r="PRE81" i="16"/>
  <c r="PRA81" i="16"/>
  <c r="PQW81" i="16"/>
  <c r="PQS81" i="16"/>
  <c r="PQO81" i="16"/>
  <c r="PQK81" i="16"/>
  <c r="PQG81" i="16"/>
  <c r="PQC81" i="16"/>
  <c r="PPY81" i="16"/>
  <c r="PPU81" i="16"/>
  <c r="PPQ81" i="16"/>
  <c r="PPM81" i="16"/>
  <c r="PPI81" i="16"/>
  <c r="PPE81" i="16"/>
  <c r="PPA81" i="16"/>
  <c r="POW81" i="16"/>
  <c r="POS81" i="16"/>
  <c r="POO81" i="16"/>
  <c r="POK81" i="16"/>
  <c r="POG81" i="16"/>
  <c r="POC81" i="16"/>
  <c r="PNY81" i="16"/>
  <c r="PNU81" i="16"/>
  <c r="PNQ81" i="16"/>
  <c r="PNM81" i="16"/>
  <c r="PNI81" i="16"/>
  <c r="PNE81" i="16"/>
  <c r="PNA81" i="16"/>
  <c r="PMW81" i="16"/>
  <c r="PMS81" i="16"/>
  <c r="PMO81" i="16"/>
  <c r="PMK81" i="16"/>
  <c r="PMG81" i="16"/>
  <c r="PMC81" i="16"/>
  <c r="PLY81" i="16"/>
  <c r="PLU81" i="16"/>
  <c r="PLQ81" i="16"/>
  <c r="PLM81" i="16"/>
  <c r="PLI81" i="16"/>
  <c r="PLE81" i="16"/>
  <c r="PLA81" i="16"/>
  <c r="PKW81" i="16"/>
  <c r="PKS81" i="16"/>
  <c r="PKO81" i="16"/>
  <c r="PKK81" i="16"/>
  <c r="PKG81" i="16"/>
  <c r="PKC81" i="16"/>
  <c r="PJY81" i="16"/>
  <c r="PJU81" i="16"/>
  <c r="PJQ81" i="16"/>
  <c r="PJM81" i="16"/>
  <c r="PJI81" i="16"/>
  <c r="PJE81" i="16"/>
  <c r="PJA81" i="16"/>
  <c r="PIW81" i="16"/>
  <c r="PIS81" i="16"/>
  <c r="PIO81" i="16"/>
  <c r="PIK81" i="16"/>
  <c r="PIG81" i="16"/>
  <c r="PIC81" i="16"/>
  <c r="PHY81" i="16"/>
  <c r="PHU81" i="16"/>
  <c r="PHQ81" i="16"/>
  <c r="PHM81" i="16"/>
  <c r="PHI81" i="16"/>
  <c r="PHE81" i="16"/>
  <c r="PHA81" i="16"/>
  <c r="PGW81" i="16"/>
  <c r="PGS81" i="16"/>
  <c r="PGO81" i="16"/>
  <c r="PGK81" i="16"/>
  <c r="PGG81" i="16"/>
  <c r="PGC81" i="16"/>
  <c r="PFY81" i="16"/>
  <c r="PFU81" i="16"/>
  <c r="PFQ81" i="16"/>
  <c r="PFM81" i="16"/>
  <c r="PFI81" i="16"/>
  <c r="PFE81" i="16"/>
  <c r="PFA81" i="16"/>
  <c r="PEW81" i="16"/>
  <c r="PES81" i="16"/>
  <c r="PEO81" i="16"/>
  <c r="PEK81" i="16"/>
  <c r="PEG81" i="16"/>
  <c r="PEC81" i="16"/>
  <c r="PDY81" i="16"/>
  <c r="PDU81" i="16"/>
  <c r="PDQ81" i="16"/>
  <c r="PDM81" i="16"/>
  <c r="PDI81" i="16"/>
  <c r="PDE81" i="16"/>
  <c r="PDA81" i="16"/>
  <c r="PCW81" i="16"/>
  <c r="PCS81" i="16"/>
  <c r="PCO81" i="16"/>
  <c r="PCK81" i="16"/>
  <c r="PCG81" i="16"/>
  <c r="PCC81" i="16"/>
  <c r="PBY81" i="16"/>
  <c r="PBU81" i="16"/>
  <c r="PBQ81" i="16"/>
  <c r="PBM81" i="16"/>
  <c r="PBI81" i="16"/>
  <c r="PBE81" i="16"/>
  <c r="PBA81" i="16"/>
  <c r="PAW81" i="16"/>
  <c r="PAS81" i="16"/>
  <c r="PAO81" i="16"/>
  <c r="PAK81" i="16"/>
  <c r="PAG81" i="16"/>
  <c r="PAC81" i="16"/>
  <c r="OZY81" i="16"/>
  <c r="OZU81" i="16"/>
  <c r="OZQ81" i="16"/>
  <c r="OZM81" i="16"/>
  <c r="OZI81" i="16"/>
  <c r="OZE81" i="16"/>
  <c r="OZA81" i="16"/>
  <c r="OYW81" i="16"/>
  <c r="OYS81" i="16"/>
  <c r="OYO81" i="16"/>
  <c r="OYK81" i="16"/>
  <c r="OYG81" i="16"/>
  <c r="OYC81" i="16"/>
  <c r="OXY81" i="16"/>
  <c r="OXU81" i="16"/>
  <c r="OXQ81" i="16"/>
  <c r="OXM81" i="16"/>
  <c r="OXI81" i="16"/>
  <c r="OXE81" i="16"/>
  <c r="OXA81" i="16"/>
  <c r="OWW81" i="16"/>
  <c r="OWS81" i="16"/>
  <c r="OWO81" i="16"/>
  <c r="OWK81" i="16"/>
  <c r="OWG81" i="16"/>
  <c r="OWC81" i="16"/>
  <c r="OVY81" i="16"/>
  <c r="OVU81" i="16"/>
  <c r="OVQ81" i="16"/>
  <c r="OVM81" i="16"/>
  <c r="OVI81" i="16"/>
  <c r="OVE81" i="16"/>
  <c r="OVA81" i="16"/>
  <c r="OUW81" i="16"/>
  <c r="OUS81" i="16"/>
  <c r="OUO81" i="16"/>
  <c r="OUK81" i="16"/>
  <c r="OUG81" i="16"/>
  <c r="OUC81" i="16"/>
  <c r="OTY81" i="16"/>
  <c r="OTU81" i="16"/>
  <c r="OTQ81" i="16"/>
  <c r="OTM81" i="16"/>
  <c r="OTI81" i="16"/>
  <c r="OTE81" i="16"/>
  <c r="OTA81" i="16"/>
  <c r="OSW81" i="16"/>
  <c r="OSS81" i="16"/>
  <c r="OSO81" i="16"/>
  <c r="OSK81" i="16"/>
  <c r="OSG81" i="16"/>
  <c r="OSC81" i="16"/>
  <c r="ORY81" i="16"/>
  <c r="ORU81" i="16"/>
  <c r="ORQ81" i="16"/>
  <c r="ORM81" i="16"/>
  <c r="ORI81" i="16"/>
  <c r="ORE81" i="16"/>
  <c r="ORA81" i="16"/>
  <c r="OQW81" i="16"/>
  <c r="OQS81" i="16"/>
  <c r="OQO81" i="16"/>
  <c r="OQK81" i="16"/>
  <c r="OQG81" i="16"/>
  <c r="OQC81" i="16"/>
  <c r="OPY81" i="16"/>
  <c r="OPU81" i="16"/>
  <c r="OPQ81" i="16"/>
  <c r="OPM81" i="16"/>
  <c r="OPI81" i="16"/>
  <c r="OPE81" i="16"/>
  <c r="OPA81" i="16"/>
  <c r="OOW81" i="16"/>
  <c r="OOS81" i="16"/>
  <c r="OOO81" i="16"/>
  <c r="OOK81" i="16"/>
  <c r="OOG81" i="16"/>
  <c r="OOC81" i="16"/>
  <c r="ONY81" i="16"/>
  <c r="ONU81" i="16"/>
  <c r="ONQ81" i="16"/>
  <c r="ONM81" i="16"/>
  <c r="ONI81" i="16"/>
  <c r="ONE81" i="16"/>
  <c r="ONA81" i="16"/>
  <c r="OMW81" i="16"/>
  <c r="OMS81" i="16"/>
  <c r="OMO81" i="16"/>
  <c r="OMK81" i="16"/>
  <c r="OMG81" i="16"/>
  <c r="OMC81" i="16"/>
  <c r="OLY81" i="16"/>
  <c r="OLU81" i="16"/>
  <c r="OLQ81" i="16"/>
  <c r="OLM81" i="16"/>
  <c r="OLI81" i="16"/>
  <c r="OLE81" i="16"/>
  <c r="OLA81" i="16"/>
  <c r="OKW81" i="16"/>
  <c r="OKS81" i="16"/>
  <c r="OKO81" i="16"/>
  <c r="OKK81" i="16"/>
  <c r="OKG81" i="16"/>
  <c r="OKC81" i="16"/>
  <c r="OJY81" i="16"/>
  <c r="OJU81" i="16"/>
  <c r="OJQ81" i="16"/>
  <c r="OJM81" i="16"/>
  <c r="OJI81" i="16"/>
  <c r="OJE81" i="16"/>
  <c r="OJA81" i="16"/>
  <c r="OIW81" i="16"/>
  <c r="OIS81" i="16"/>
  <c r="OIO81" i="16"/>
  <c r="OIK81" i="16"/>
  <c r="OIG81" i="16"/>
  <c r="OIC81" i="16"/>
  <c r="OHY81" i="16"/>
  <c r="OHU81" i="16"/>
  <c r="OHQ81" i="16"/>
  <c r="OHM81" i="16"/>
  <c r="OHI81" i="16"/>
  <c r="OHE81" i="16"/>
  <c r="OHA81" i="16"/>
  <c r="OGW81" i="16"/>
  <c r="OGS81" i="16"/>
  <c r="OGO81" i="16"/>
  <c r="OGK81" i="16"/>
  <c r="OGG81" i="16"/>
  <c r="OGC81" i="16"/>
  <c r="OFY81" i="16"/>
  <c r="OFU81" i="16"/>
  <c r="OFQ81" i="16"/>
  <c r="OFM81" i="16"/>
  <c r="OFI81" i="16"/>
  <c r="OFE81" i="16"/>
  <c r="OFA81" i="16"/>
  <c r="OEW81" i="16"/>
  <c r="OES81" i="16"/>
  <c r="OEO81" i="16"/>
  <c r="OEK81" i="16"/>
  <c r="OEG81" i="16"/>
  <c r="OEC81" i="16"/>
  <c r="ODY81" i="16"/>
  <c r="ODU81" i="16"/>
  <c r="ODQ81" i="16"/>
  <c r="ODM81" i="16"/>
  <c r="ODI81" i="16"/>
  <c r="ODE81" i="16"/>
  <c r="ODA81" i="16"/>
  <c r="OCW81" i="16"/>
  <c r="OCS81" i="16"/>
  <c r="OCO81" i="16"/>
  <c r="OCK81" i="16"/>
  <c r="OCG81" i="16"/>
  <c r="OCC81" i="16"/>
  <c r="OBY81" i="16"/>
  <c r="OBU81" i="16"/>
  <c r="OBQ81" i="16"/>
  <c r="OBM81" i="16"/>
  <c r="OBI81" i="16"/>
  <c r="OBE81" i="16"/>
  <c r="OBA81" i="16"/>
  <c r="OAW81" i="16"/>
  <c r="OAS81" i="16"/>
  <c r="OAO81" i="16"/>
  <c r="OAK81" i="16"/>
  <c r="OAG81" i="16"/>
  <c r="OAC81" i="16"/>
  <c r="NZY81" i="16"/>
  <c r="NZU81" i="16"/>
  <c r="NZQ81" i="16"/>
  <c r="NZM81" i="16"/>
  <c r="NZI81" i="16"/>
  <c r="NZE81" i="16"/>
  <c r="NZA81" i="16"/>
  <c r="NYW81" i="16"/>
  <c r="NYS81" i="16"/>
  <c r="NYO81" i="16"/>
  <c r="NYK81" i="16"/>
  <c r="NYG81" i="16"/>
  <c r="NYC81" i="16"/>
  <c r="NXY81" i="16"/>
  <c r="NXU81" i="16"/>
  <c r="NXQ81" i="16"/>
  <c r="NXM81" i="16"/>
  <c r="NXI81" i="16"/>
  <c r="NXE81" i="16"/>
  <c r="NXA81" i="16"/>
  <c r="NWW81" i="16"/>
  <c r="NWS81" i="16"/>
  <c r="NWO81" i="16"/>
  <c r="NWK81" i="16"/>
  <c r="NWG81" i="16"/>
  <c r="NWC81" i="16"/>
  <c r="NVY81" i="16"/>
  <c r="NVU81" i="16"/>
  <c r="NVQ81" i="16"/>
  <c r="NVM81" i="16"/>
  <c r="NVI81" i="16"/>
  <c r="NVE81" i="16"/>
  <c r="NVA81" i="16"/>
  <c r="NUW81" i="16"/>
  <c r="NUS81" i="16"/>
  <c r="NUO81" i="16"/>
  <c r="NUK81" i="16"/>
  <c r="NUG81" i="16"/>
  <c r="NUC81" i="16"/>
  <c r="NTY81" i="16"/>
  <c r="NTU81" i="16"/>
  <c r="NTQ81" i="16"/>
  <c r="NTM81" i="16"/>
  <c r="NTI81" i="16"/>
  <c r="NTE81" i="16"/>
  <c r="NTA81" i="16"/>
  <c r="NSW81" i="16"/>
  <c r="NSS81" i="16"/>
  <c r="NSO81" i="16"/>
  <c r="NSK81" i="16"/>
  <c r="NSG81" i="16"/>
  <c r="NSC81" i="16"/>
  <c r="NRY81" i="16"/>
  <c r="NRU81" i="16"/>
  <c r="NRQ81" i="16"/>
  <c r="NRM81" i="16"/>
  <c r="NRI81" i="16"/>
  <c r="NRE81" i="16"/>
  <c r="NRA81" i="16"/>
  <c r="NQW81" i="16"/>
  <c r="NQS81" i="16"/>
  <c r="NQO81" i="16"/>
  <c r="NQK81" i="16"/>
  <c r="NQG81" i="16"/>
  <c r="NQC81" i="16"/>
  <c r="NPY81" i="16"/>
  <c r="NPU81" i="16"/>
  <c r="NPQ81" i="16"/>
  <c r="NPM81" i="16"/>
  <c r="NPI81" i="16"/>
  <c r="NPE81" i="16"/>
  <c r="NPA81" i="16"/>
  <c r="NOW81" i="16"/>
  <c r="NOS81" i="16"/>
  <c r="NOO81" i="16"/>
  <c r="NOK81" i="16"/>
  <c r="NOG81" i="16"/>
  <c r="NOC81" i="16"/>
  <c r="NNY81" i="16"/>
  <c r="NNU81" i="16"/>
  <c r="NNQ81" i="16"/>
  <c r="NNM81" i="16"/>
  <c r="NNI81" i="16"/>
  <c r="NNE81" i="16"/>
  <c r="NNA81" i="16"/>
  <c r="NMW81" i="16"/>
  <c r="NMS81" i="16"/>
  <c r="NMO81" i="16"/>
  <c r="NMK81" i="16"/>
  <c r="NMG81" i="16"/>
  <c r="NMC81" i="16"/>
  <c r="NLY81" i="16"/>
  <c r="NLU81" i="16"/>
  <c r="NLQ81" i="16"/>
  <c r="NLM81" i="16"/>
  <c r="NLI81" i="16"/>
  <c r="NLE81" i="16"/>
  <c r="NLA81" i="16"/>
  <c r="NKW81" i="16"/>
  <c r="NKS81" i="16"/>
  <c r="NKO81" i="16"/>
  <c r="NKK81" i="16"/>
  <c r="NKG81" i="16"/>
  <c r="NKC81" i="16"/>
  <c r="NJY81" i="16"/>
  <c r="NJU81" i="16"/>
  <c r="NJQ81" i="16"/>
  <c r="NJM81" i="16"/>
  <c r="NJI81" i="16"/>
  <c r="NJE81" i="16"/>
  <c r="NJA81" i="16"/>
  <c r="NIW81" i="16"/>
  <c r="NIS81" i="16"/>
  <c r="NIO81" i="16"/>
  <c r="NIK81" i="16"/>
  <c r="NIG81" i="16"/>
  <c r="NIC81" i="16"/>
  <c r="NHY81" i="16"/>
  <c r="NHU81" i="16"/>
  <c r="NHQ81" i="16"/>
  <c r="NHM81" i="16"/>
  <c r="NHI81" i="16"/>
  <c r="NHE81" i="16"/>
  <c r="NHA81" i="16"/>
  <c r="NGW81" i="16"/>
  <c r="NGS81" i="16"/>
  <c r="NGO81" i="16"/>
  <c r="NGK81" i="16"/>
  <c r="NGG81" i="16"/>
  <c r="NGC81" i="16"/>
  <c r="NFY81" i="16"/>
  <c r="NFU81" i="16"/>
  <c r="NFQ81" i="16"/>
  <c r="NFM81" i="16"/>
  <c r="NFI81" i="16"/>
  <c r="NFE81" i="16"/>
  <c r="NFA81" i="16"/>
  <c r="NEW81" i="16"/>
  <c r="NES81" i="16"/>
  <c r="NEO81" i="16"/>
  <c r="NEK81" i="16"/>
  <c r="NEG81" i="16"/>
  <c r="NEC81" i="16"/>
  <c r="NDY81" i="16"/>
  <c r="NDU81" i="16"/>
  <c r="NDQ81" i="16"/>
  <c r="NDM81" i="16"/>
  <c r="NDI81" i="16"/>
  <c r="NDE81" i="16"/>
  <c r="NDA81" i="16"/>
  <c r="NCW81" i="16"/>
  <c r="NCS81" i="16"/>
  <c r="NCO81" i="16"/>
  <c r="NCK81" i="16"/>
  <c r="NCG81" i="16"/>
  <c r="NCC81" i="16"/>
  <c r="NBY81" i="16"/>
  <c r="NBU81" i="16"/>
  <c r="NBQ81" i="16"/>
  <c r="NBM81" i="16"/>
  <c r="NBI81" i="16"/>
  <c r="NBE81" i="16"/>
  <c r="NBA81" i="16"/>
  <c r="NAW81" i="16"/>
  <c r="NAS81" i="16"/>
  <c r="NAO81" i="16"/>
  <c r="NAK81" i="16"/>
  <c r="NAG81" i="16"/>
  <c r="NAC81" i="16"/>
  <c r="MZY81" i="16"/>
  <c r="MZU81" i="16"/>
  <c r="MZQ81" i="16"/>
  <c r="MZM81" i="16"/>
  <c r="MZI81" i="16"/>
  <c r="MZE81" i="16"/>
  <c r="MZA81" i="16"/>
  <c r="MYW81" i="16"/>
  <c r="MYS81" i="16"/>
  <c r="MYO81" i="16"/>
  <c r="MYK81" i="16"/>
  <c r="MYG81" i="16"/>
  <c r="MYC81" i="16"/>
  <c r="MXY81" i="16"/>
  <c r="MXU81" i="16"/>
  <c r="MXQ81" i="16"/>
  <c r="MXM81" i="16"/>
  <c r="MXI81" i="16"/>
  <c r="MXE81" i="16"/>
  <c r="MXA81" i="16"/>
  <c r="MWW81" i="16"/>
  <c r="MWS81" i="16"/>
  <c r="MWO81" i="16"/>
  <c r="MWK81" i="16"/>
  <c r="MWG81" i="16"/>
  <c r="MWC81" i="16"/>
  <c r="MVY81" i="16"/>
  <c r="MVU81" i="16"/>
  <c r="MVQ81" i="16"/>
  <c r="MVM81" i="16"/>
  <c r="MVI81" i="16"/>
  <c r="MVE81" i="16"/>
  <c r="MVA81" i="16"/>
  <c r="MUW81" i="16"/>
  <c r="MUS81" i="16"/>
  <c r="MUO81" i="16"/>
  <c r="MUK81" i="16"/>
  <c r="MUG81" i="16"/>
  <c r="MUC81" i="16"/>
  <c r="MTY81" i="16"/>
  <c r="MTU81" i="16"/>
  <c r="MTQ81" i="16"/>
  <c r="MTM81" i="16"/>
  <c r="MTI81" i="16"/>
  <c r="MTE81" i="16"/>
  <c r="MTA81" i="16"/>
  <c r="MSW81" i="16"/>
  <c r="MSS81" i="16"/>
  <c r="MSO81" i="16"/>
  <c r="MSK81" i="16"/>
  <c r="MSG81" i="16"/>
  <c r="MSC81" i="16"/>
  <c r="MRY81" i="16"/>
  <c r="MRU81" i="16"/>
  <c r="MRQ81" i="16"/>
  <c r="MRM81" i="16"/>
  <c r="MRI81" i="16"/>
  <c r="MRE81" i="16"/>
  <c r="MRA81" i="16"/>
  <c r="MQW81" i="16"/>
  <c r="MQS81" i="16"/>
  <c r="MQO81" i="16"/>
  <c r="MQK81" i="16"/>
  <c r="MQG81" i="16"/>
  <c r="MQC81" i="16"/>
  <c r="MPY81" i="16"/>
  <c r="MPU81" i="16"/>
  <c r="MPQ81" i="16"/>
  <c r="MPM81" i="16"/>
  <c r="MPI81" i="16"/>
  <c r="MPE81" i="16"/>
  <c r="MPA81" i="16"/>
  <c r="MOW81" i="16"/>
  <c r="MOS81" i="16"/>
  <c r="MOO81" i="16"/>
  <c r="MOK81" i="16"/>
  <c r="MOG81" i="16"/>
  <c r="MOC81" i="16"/>
  <c r="MNY81" i="16"/>
  <c r="MNU81" i="16"/>
  <c r="MNQ81" i="16"/>
  <c r="MNM81" i="16"/>
  <c r="MNI81" i="16"/>
  <c r="MNE81" i="16"/>
  <c r="MNA81" i="16"/>
  <c r="MMW81" i="16"/>
  <c r="MMS81" i="16"/>
  <c r="MMO81" i="16"/>
  <c r="MMK81" i="16"/>
  <c r="MMG81" i="16"/>
  <c r="MMC81" i="16"/>
  <c r="MLY81" i="16"/>
  <c r="MLU81" i="16"/>
  <c r="MLQ81" i="16"/>
  <c r="MLM81" i="16"/>
  <c r="MLI81" i="16"/>
  <c r="MLE81" i="16"/>
  <c r="MLA81" i="16"/>
  <c r="MKW81" i="16"/>
  <c r="MKS81" i="16"/>
  <c r="MKO81" i="16"/>
  <c r="MKK81" i="16"/>
  <c r="MKG81" i="16"/>
  <c r="MKC81" i="16"/>
  <c r="MJY81" i="16"/>
  <c r="MJU81" i="16"/>
  <c r="MJQ81" i="16"/>
  <c r="MJM81" i="16"/>
  <c r="MJI81" i="16"/>
  <c r="MJE81" i="16"/>
  <c r="MJA81" i="16"/>
  <c r="MIW81" i="16"/>
  <c r="MIS81" i="16"/>
  <c r="MIO81" i="16"/>
  <c r="MIK81" i="16"/>
  <c r="MIG81" i="16"/>
  <c r="MIC81" i="16"/>
  <c r="MHY81" i="16"/>
  <c r="MHU81" i="16"/>
  <c r="MHQ81" i="16"/>
  <c r="MHM81" i="16"/>
  <c r="MHI81" i="16"/>
  <c r="MHE81" i="16"/>
  <c r="MHA81" i="16"/>
  <c r="MGW81" i="16"/>
  <c r="MGS81" i="16"/>
  <c r="MGO81" i="16"/>
  <c r="MGK81" i="16"/>
  <c r="MGG81" i="16"/>
  <c r="MGC81" i="16"/>
  <c r="MFY81" i="16"/>
  <c r="MFU81" i="16"/>
  <c r="MFQ81" i="16"/>
  <c r="MFM81" i="16"/>
  <c r="MFI81" i="16"/>
  <c r="MFE81" i="16"/>
  <c r="MFA81" i="16"/>
  <c r="MEW81" i="16"/>
  <c r="MES81" i="16"/>
  <c r="MEO81" i="16"/>
  <c r="MEK81" i="16"/>
  <c r="MEG81" i="16"/>
  <c r="MEC81" i="16"/>
  <c r="MDY81" i="16"/>
  <c r="MDU81" i="16"/>
  <c r="MDQ81" i="16"/>
  <c r="MDM81" i="16"/>
  <c r="MDI81" i="16"/>
  <c r="MDE81" i="16"/>
  <c r="MDA81" i="16"/>
  <c r="MCW81" i="16"/>
  <c r="MCS81" i="16"/>
  <c r="MCO81" i="16"/>
  <c r="MCK81" i="16"/>
  <c r="MCG81" i="16"/>
  <c r="MCC81" i="16"/>
  <c r="MBY81" i="16"/>
  <c r="MBU81" i="16"/>
  <c r="MBQ81" i="16"/>
  <c r="MBM81" i="16"/>
  <c r="MBI81" i="16"/>
  <c r="MBE81" i="16"/>
  <c r="MBA81" i="16"/>
  <c r="MAW81" i="16"/>
  <c r="MAS81" i="16"/>
  <c r="MAO81" i="16"/>
  <c r="MAK81" i="16"/>
  <c r="MAG81" i="16"/>
  <c r="MAC81" i="16"/>
  <c r="LZY81" i="16"/>
  <c r="LZU81" i="16"/>
  <c r="LZQ81" i="16"/>
  <c r="LZM81" i="16"/>
  <c r="LZI81" i="16"/>
  <c r="LZE81" i="16"/>
  <c r="LZA81" i="16"/>
  <c r="LYW81" i="16"/>
  <c r="LYS81" i="16"/>
  <c r="LYO81" i="16"/>
  <c r="LYK81" i="16"/>
  <c r="LYG81" i="16"/>
  <c r="LYC81" i="16"/>
  <c r="LXY81" i="16"/>
  <c r="LXU81" i="16"/>
  <c r="LXQ81" i="16"/>
  <c r="LXM81" i="16"/>
  <c r="LXI81" i="16"/>
  <c r="LXE81" i="16"/>
  <c r="LXA81" i="16"/>
  <c r="LWW81" i="16"/>
  <c r="LWS81" i="16"/>
  <c r="LWO81" i="16"/>
  <c r="LWK81" i="16"/>
  <c r="LWG81" i="16"/>
  <c r="LWC81" i="16"/>
  <c r="LVY81" i="16"/>
  <c r="LVU81" i="16"/>
  <c r="LVQ81" i="16"/>
  <c r="LVM81" i="16"/>
  <c r="LVI81" i="16"/>
  <c r="LVE81" i="16"/>
  <c r="LVA81" i="16"/>
  <c r="LUW81" i="16"/>
  <c r="LUS81" i="16"/>
  <c r="LUO81" i="16"/>
  <c r="LUK81" i="16"/>
  <c r="LUG81" i="16"/>
  <c r="LUC81" i="16"/>
  <c r="LTY81" i="16"/>
  <c r="LTU81" i="16"/>
  <c r="LTQ81" i="16"/>
  <c r="LTM81" i="16"/>
  <c r="LTI81" i="16"/>
  <c r="LTE81" i="16"/>
  <c r="LTA81" i="16"/>
  <c r="LSW81" i="16"/>
  <c r="LSS81" i="16"/>
  <c r="LSO81" i="16"/>
  <c r="LSK81" i="16"/>
  <c r="LSG81" i="16"/>
  <c r="LSC81" i="16"/>
  <c r="LRY81" i="16"/>
  <c r="LRU81" i="16"/>
  <c r="LRQ81" i="16"/>
  <c r="LRM81" i="16"/>
  <c r="LRI81" i="16"/>
  <c r="LRE81" i="16"/>
  <c r="LRA81" i="16"/>
  <c r="LQW81" i="16"/>
  <c r="LQS81" i="16"/>
  <c r="LQO81" i="16"/>
  <c r="LQK81" i="16"/>
  <c r="LQG81" i="16"/>
  <c r="LQC81" i="16"/>
  <c r="LPY81" i="16"/>
  <c r="LPU81" i="16"/>
  <c r="LPQ81" i="16"/>
  <c r="LPM81" i="16"/>
  <c r="LPI81" i="16"/>
  <c r="LPE81" i="16"/>
  <c r="LPA81" i="16"/>
  <c r="LOW81" i="16"/>
  <c r="LOS81" i="16"/>
  <c r="LOO81" i="16"/>
  <c r="LOK81" i="16"/>
  <c r="LOG81" i="16"/>
  <c r="LOC81" i="16"/>
  <c r="LNY81" i="16"/>
  <c r="LNU81" i="16"/>
  <c r="LNQ81" i="16"/>
  <c r="LNM81" i="16"/>
  <c r="LNI81" i="16"/>
  <c r="LNE81" i="16"/>
  <c r="LNA81" i="16"/>
  <c r="LMW81" i="16"/>
  <c r="LMS81" i="16"/>
  <c r="LMO81" i="16"/>
  <c r="LMK81" i="16"/>
  <c r="LMG81" i="16"/>
  <c r="LMC81" i="16"/>
  <c r="LLY81" i="16"/>
  <c r="LLU81" i="16"/>
  <c r="LLQ81" i="16"/>
  <c r="LLM81" i="16"/>
  <c r="LLI81" i="16"/>
  <c r="LLE81" i="16"/>
  <c r="LLA81" i="16"/>
  <c r="LKW81" i="16"/>
  <c r="LKS81" i="16"/>
  <c r="LKO81" i="16"/>
  <c r="LKK81" i="16"/>
  <c r="LKG81" i="16"/>
  <c r="LKC81" i="16"/>
  <c r="LJY81" i="16"/>
  <c r="LJU81" i="16"/>
  <c r="LJQ81" i="16"/>
  <c r="LJM81" i="16"/>
  <c r="LJI81" i="16"/>
  <c r="LJE81" i="16"/>
  <c r="LJA81" i="16"/>
  <c r="LIW81" i="16"/>
  <c r="LIS81" i="16"/>
  <c r="LIO81" i="16"/>
  <c r="LIK81" i="16"/>
  <c r="LIG81" i="16"/>
  <c r="LIC81" i="16"/>
  <c r="LHY81" i="16"/>
  <c r="LHU81" i="16"/>
  <c r="LHQ81" i="16"/>
  <c r="LHM81" i="16"/>
  <c r="LHI81" i="16"/>
  <c r="LHE81" i="16"/>
  <c r="LHA81" i="16"/>
  <c r="LGW81" i="16"/>
  <c r="LGS81" i="16"/>
  <c r="LGO81" i="16"/>
  <c r="LGK81" i="16"/>
  <c r="LGG81" i="16"/>
  <c r="LGC81" i="16"/>
  <c r="LFY81" i="16"/>
  <c r="LFU81" i="16"/>
  <c r="LFQ81" i="16"/>
  <c r="LFM81" i="16"/>
  <c r="LFI81" i="16"/>
  <c r="LFE81" i="16"/>
  <c r="LFA81" i="16"/>
  <c r="LEW81" i="16"/>
  <c r="LES81" i="16"/>
  <c r="LEO81" i="16"/>
  <c r="LEK81" i="16"/>
  <c r="LEG81" i="16"/>
  <c r="LEC81" i="16"/>
  <c r="LDY81" i="16"/>
  <c r="LDU81" i="16"/>
  <c r="LDQ81" i="16"/>
  <c r="LDM81" i="16"/>
  <c r="LDI81" i="16"/>
  <c r="LDE81" i="16"/>
  <c r="LDA81" i="16"/>
  <c r="LCW81" i="16"/>
  <c r="LCS81" i="16"/>
  <c r="LCO81" i="16"/>
  <c r="LCK81" i="16"/>
  <c r="LCG81" i="16"/>
  <c r="LCC81" i="16"/>
  <c r="LBY81" i="16"/>
  <c r="LBU81" i="16"/>
  <c r="LBQ81" i="16"/>
  <c r="LBM81" i="16"/>
  <c r="LBI81" i="16"/>
  <c r="LBE81" i="16"/>
  <c r="LBA81" i="16"/>
  <c r="LAW81" i="16"/>
  <c r="LAS81" i="16"/>
  <c r="LAO81" i="16"/>
  <c r="LAK81" i="16"/>
  <c r="LAG81" i="16"/>
  <c r="LAC81" i="16"/>
  <c r="KZY81" i="16"/>
  <c r="KZU81" i="16"/>
  <c r="KZQ81" i="16"/>
  <c r="KZM81" i="16"/>
  <c r="KZI81" i="16"/>
  <c r="KZE81" i="16"/>
  <c r="KZA81" i="16"/>
  <c r="KYW81" i="16"/>
  <c r="KYS81" i="16"/>
  <c r="KYO81" i="16"/>
  <c r="KYK81" i="16"/>
  <c r="KYG81" i="16"/>
  <c r="KYC81" i="16"/>
  <c r="KXY81" i="16"/>
  <c r="KXU81" i="16"/>
  <c r="KXQ81" i="16"/>
  <c r="KXM81" i="16"/>
  <c r="KXI81" i="16"/>
  <c r="KXE81" i="16"/>
  <c r="KXA81" i="16"/>
  <c r="KWW81" i="16"/>
  <c r="KWS81" i="16"/>
  <c r="KWO81" i="16"/>
  <c r="KWK81" i="16"/>
  <c r="KWG81" i="16"/>
  <c r="KWC81" i="16"/>
  <c r="KVY81" i="16"/>
  <c r="KVU81" i="16"/>
  <c r="KVQ81" i="16"/>
  <c r="KVM81" i="16"/>
  <c r="KVI81" i="16"/>
  <c r="KVE81" i="16"/>
  <c r="KVA81" i="16"/>
  <c r="KUW81" i="16"/>
  <c r="KUS81" i="16"/>
  <c r="KUO81" i="16"/>
  <c r="KUK81" i="16"/>
  <c r="KUG81" i="16"/>
  <c r="KUC81" i="16"/>
  <c r="KTY81" i="16"/>
  <c r="KTU81" i="16"/>
  <c r="KTQ81" i="16"/>
  <c r="KTM81" i="16"/>
  <c r="KTI81" i="16"/>
  <c r="KTE81" i="16"/>
  <c r="KTA81" i="16"/>
  <c r="KSW81" i="16"/>
  <c r="KSS81" i="16"/>
  <c r="KSO81" i="16"/>
  <c r="KSK81" i="16"/>
  <c r="KSG81" i="16"/>
  <c r="KSC81" i="16"/>
  <c r="KRY81" i="16"/>
  <c r="KRU81" i="16"/>
  <c r="KRQ81" i="16"/>
  <c r="KRM81" i="16"/>
  <c r="KRI81" i="16"/>
  <c r="KRE81" i="16"/>
  <c r="KRA81" i="16"/>
  <c r="KQW81" i="16"/>
  <c r="KQS81" i="16"/>
  <c r="KQO81" i="16"/>
  <c r="KQK81" i="16"/>
  <c r="KQG81" i="16"/>
  <c r="KQC81" i="16"/>
  <c r="KPY81" i="16"/>
  <c r="KPU81" i="16"/>
  <c r="KPQ81" i="16"/>
  <c r="KPM81" i="16"/>
  <c r="KPI81" i="16"/>
  <c r="KPE81" i="16"/>
  <c r="KPA81" i="16"/>
  <c r="KOW81" i="16"/>
  <c r="KOS81" i="16"/>
  <c r="KOO81" i="16"/>
  <c r="KOK81" i="16"/>
  <c r="KOG81" i="16"/>
  <c r="KOC81" i="16"/>
  <c r="KNY81" i="16"/>
  <c r="KNU81" i="16"/>
  <c r="KNQ81" i="16"/>
  <c r="KNM81" i="16"/>
  <c r="KNI81" i="16"/>
  <c r="KNE81" i="16"/>
  <c r="KNA81" i="16"/>
  <c r="KMW81" i="16"/>
  <c r="KMS81" i="16"/>
  <c r="KMO81" i="16"/>
  <c r="KMK81" i="16"/>
  <c r="KMG81" i="16"/>
  <c r="KMC81" i="16"/>
  <c r="KLY81" i="16"/>
  <c r="KLU81" i="16"/>
  <c r="KLQ81" i="16"/>
  <c r="KLM81" i="16"/>
  <c r="KLI81" i="16"/>
  <c r="KLE81" i="16"/>
  <c r="KLA81" i="16"/>
  <c r="KKW81" i="16"/>
  <c r="KKS81" i="16"/>
  <c r="KKO81" i="16"/>
  <c r="KKK81" i="16"/>
  <c r="KKG81" i="16"/>
  <c r="KKC81" i="16"/>
  <c r="KJY81" i="16"/>
  <c r="KJU81" i="16"/>
  <c r="KJQ81" i="16"/>
  <c r="KJM81" i="16"/>
  <c r="KJI81" i="16"/>
  <c r="KJE81" i="16"/>
  <c r="KJA81" i="16"/>
  <c r="KIW81" i="16"/>
  <c r="KIS81" i="16"/>
  <c r="KIO81" i="16"/>
  <c r="KIK81" i="16"/>
  <c r="KIG81" i="16"/>
  <c r="KIC81" i="16"/>
  <c r="KHY81" i="16"/>
  <c r="KHU81" i="16"/>
  <c r="KHQ81" i="16"/>
  <c r="KHM81" i="16"/>
  <c r="KHI81" i="16"/>
  <c r="KHE81" i="16"/>
  <c r="KHA81" i="16"/>
  <c r="KGW81" i="16"/>
  <c r="KGS81" i="16"/>
  <c r="KGO81" i="16"/>
  <c r="KGK81" i="16"/>
  <c r="KGG81" i="16"/>
  <c r="KGC81" i="16"/>
  <c r="KFY81" i="16"/>
  <c r="KFU81" i="16"/>
  <c r="KFQ81" i="16"/>
  <c r="KFM81" i="16"/>
  <c r="KFI81" i="16"/>
  <c r="KFE81" i="16"/>
  <c r="KFA81" i="16"/>
  <c r="KEW81" i="16"/>
  <c r="KES81" i="16"/>
  <c r="KEO81" i="16"/>
  <c r="KEK81" i="16"/>
  <c r="KEG81" i="16"/>
  <c r="KEC81" i="16"/>
  <c r="KDY81" i="16"/>
  <c r="KDU81" i="16"/>
  <c r="KDQ81" i="16"/>
  <c r="KDM81" i="16"/>
  <c r="KDI81" i="16"/>
  <c r="KDE81" i="16"/>
  <c r="KDA81" i="16"/>
  <c r="KCW81" i="16"/>
  <c r="KCS81" i="16"/>
  <c r="KCO81" i="16"/>
  <c r="KCK81" i="16"/>
  <c r="KCG81" i="16"/>
  <c r="KCC81" i="16"/>
  <c r="KBY81" i="16"/>
  <c r="KBU81" i="16"/>
  <c r="KBQ81" i="16"/>
  <c r="KBM81" i="16"/>
  <c r="KBI81" i="16"/>
  <c r="KBE81" i="16"/>
  <c r="KBA81" i="16"/>
  <c r="KAW81" i="16"/>
  <c r="KAS81" i="16"/>
  <c r="KAO81" i="16"/>
  <c r="KAK81" i="16"/>
  <c r="KAG81" i="16"/>
  <c r="KAC81" i="16"/>
  <c r="JZY81" i="16"/>
  <c r="JZU81" i="16"/>
  <c r="JZQ81" i="16"/>
  <c r="JZM81" i="16"/>
  <c r="JZI81" i="16"/>
  <c r="JZE81" i="16"/>
  <c r="JZA81" i="16"/>
  <c r="JYW81" i="16"/>
  <c r="JYS81" i="16"/>
  <c r="JYO81" i="16"/>
  <c r="JYK81" i="16"/>
  <c r="JYG81" i="16"/>
  <c r="JYC81" i="16"/>
  <c r="JXY81" i="16"/>
  <c r="JXU81" i="16"/>
  <c r="JXQ81" i="16"/>
  <c r="JXM81" i="16"/>
  <c r="JXI81" i="16"/>
  <c r="JXE81" i="16"/>
  <c r="JXA81" i="16"/>
  <c r="JWW81" i="16"/>
  <c r="JWS81" i="16"/>
  <c r="JWO81" i="16"/>
  <c r="JWK81" i="16"/>
  <c r="JWG81" i="16"/>
  <c r="JWC81" i="16"/>
  <c r="JVY81" i="16"/>
  <c r="JVU81" i="16"/>
  <c r="JVQ81" i="16"/>
  <c r="JVM81" i="16"/>
  <c r="JVI81" i="16"/>
  <c r="JVE81" i="16"/>
  <c r="JVA81" i="16"/>
  <c r="JUW81" i="16"/>
  <c r="JUS81" i="16"/>
  <c r="JUO81" i="16"/>
  <c r="JUK81" i="16"/>
  <c r="JUG81" i="16"/>
  <c r="JUC81" i="16"/>
  <c r="JTY81" i="16"/>
  <c r="JTU81" i="16"/>
  <c r="JTQ81" i="16"/>
  <c r="JTM81" i="16"/>
  <c r="JTI81" i="16"/>
  <c r="JTE81" i="16"/>
  <c r="JTA81" i="16"/>
  <c r="JSW81" i="16"/>
  <c r="JSS81" i="16"/>
  <c r="JSO81" i="16"/>
  <c r="JSK81" i="16"/>
  <c r="JSG81" i="16"/>
  <c r="JSC81" i="16"/>
  <c r="JRY81" i="16"/>
  <c r="JRU81" i="16"/>
  <c r="JRQ81" i="16"/>
  <c r="JRM81" i="16"/>
  <c r="JRI81" i="16"/>
  <c r="JRE81" i="16"/>
  <c r="JRA81" i="16"/>
  <c r="JQW81" i="16"/>
  <c r="JQS81" i="16"/>
  <c r="JQO81" i="16"/>
  <c r="JQK81" i="16"/>
  <c r="JQG81" i="16"/>
  <c r="JQC81" i="16"/>
  <c r="JPY81" i="16"/>
  <c r="JPU81" i="16"/>
  <c r="JPQ81" i="16"/>
  <c r="JPM81" i="16"/>
  <c r="JPI81" i="16"/>
  <c r="JPE81" i="16"/>
  <c r="JPA81" i="16"/>
  <c r="JOW81" i="16"/>
  <c r="JOS81" i="16"/>
  <c r="JOO81" i="16"/>
  <c r="JOK81" i="16"/>
  <c r="JOG81" i="16"/>
  <c r="JOC81" i="16"/>
  <c r="JNY81" i="16"/>
  <c r="JNU81" i="16"/>
  <c r="JNQ81" i="16"/>
  <c r="JNM81" i="16"/>
  <c r="JNI81" i="16"/>
  <c r="JNE81" i="16"/>
  <c r="JNA81" i="16"/>
  <c r="JMW81" i="16"/>
  <c r="JMS81" i="16"/>
  <c r="JMO81" i="16"/>
  <c r="JMK81" i="16"/>
  <c r="JMG81" i="16"/>
  <c r="JMC81" i="16"/>
  <c r="JLY81" i="16"/>
  <c r="JLU81" i="16"/>
  <c r="JLQ81" i="16"/>
  <c r="JLM81" i="16"/>
  <c r="JLI81" i="16"/>
  <c r="JLE81" i="16"/>
  <c r="JLA81" i="16"/>
  <c r="JKW81" i="16"/>
  <c r="JKS81" i="16"/>
  <c r="JKO81" i="16"/>
  <c r="JKK81" i="16"/>
  <c r="JKG81" i="16"/>
  <c r="JKC81" i="16"/>
  <c r="JJY81" i="16"/>
  <c r="JJU81" i="16"/>
  <c r="JJQ81" i="16"/>
  <c r="JJM81" i="16"/>
  <c r="JJI81" i="16"/>
  <c r="JJE81" i="16"/>
  <c r="JJA81" i="16"/>
  <c r="JIW81" i="16"/>
  <c r="JIS81" i="16"/>
  <c r="JIO81" i="16"/>
  <c r="JIK81" i="16"/>
  <c r="JIG81" i="16"/>
  <c r="JIC81" i="16"/>
  <c r="JHY81" i="16"/>
  <c r="JHU81" i="16"/>
  <c r="JHQ81" i="16"/>
  <c r="JHM81" i="16"/>
  <c r="JHI81" i="16"/>
  <c r="JHE81" i="16"/>
  <c r="JHA81" i="16"/>
  <c r="JGW81" i="16"/>
  <c r="JGS81" i="16"/>
  <c r="JGO81" i="16"/>
  <c r="JGK81" i="16"/>
  <c r="JGG81" i="16"/>
  <c r="JGC81" i="16"/>
  <c r="JFY81" i="16"/>
  <c r="JFU81" i="16"/>
  <c r="JFQ81" i="16"/>
  <c r="JFM81" i="16"/>
  <c r="JFI81" i="16"/>
  <c r="JFE81" i="16"/>
  <c r="JFA81" i="16"/>
  <c r="JEW81" i="16"/>
  <c r="JES81" i="16"/>
  <c r="JEO81" i="16"/>
  <c r="JEK81" i="16"/>
  <c r="JEG81" i="16"/>
  <c r="JEC81" i="16"/>
  <c r="JDY81" i="16"/>
  <c r="JDU81" i="16"/>
  <c r="JDQ81" i="16"/>
  <c r="JDM81" i="16"/>
  <c r="JDI81" i="16"/>
  <c r="JDE81" i="16"/>
  <c r="JDA81" i="16"/>
  <c r="JCW81" i="16"/>
  <c r="JCS81" i="16"/>
  <c r="JCO81" i="16"/>
  <c r="JCK81" i="16"/>
  <c r="JCG81" i="16"/>
  <c r="JCC81" i="16"/>
  <c r="JBY81" i="16"/>
  <c r="JBU81" i="16"/>
  <c r="JBQ81" i="16"/>
  <c r="JBM81" i="16"/>
  <c r="JBI81" i="16"/>
  <c r="JBE81" i="16"/>
  <c r="JBA81" i="16"/>
  <c r="JAW81" i="16"/>
  <c r="JAS81" i="16"/>
  <c r="JAO81" i="16"/>
  <c r="JAK81" i="16"/>
  <c r="JAG81" i="16"/>
  <c r="JAC81" i="16"/>
  <c r="IZY81" i="16"/>
  <c r="IZU81" i="16"/>
  <c r="IZQ81" i="16"/>
  <c r="IZM81" i="16"/>
  <c r="IZI81" i="16"/>
  <c r="IZE81" i="16"/>
  <c r="IZA81" i="16"/>
  <c r="IYW81" i="16"/>
  <c r="IYS81" i="16"/>
  <c r="IYO81" i="16"/>
  <c r="IYK81" i="16"/>
  <c r="IYG81" i="16"/>
  <c r="IYC81" i="16"/>
  <c r="IXY81" i="16"/>
  <c r="IXU81" i="16"/>
  <c r="IXQ81" i="16"/>
  <c r="IXM81" i="16"/>
  <c r="IXI81" i="16"/>
  <c r="IXE81" i="16"/>
  <c r="IXA81" i="16"/>
  <c r="IWW81" i="16"/>
  <c r="IWS81" i="16"/>
  <c r="IWO81" i="16"/>
  <c r="IWK81" i="16"/>
  <c r="IWG81" i="16"/>
  <c r="IWC81" i="16"/>
  <c r="IVY81" i="16"/>
  <c r="IVU81" i="16"/>
  <c r="IVQ81" i="16"/>
  <c r="IVM81" i="16"/>
  <c r="IVI81" i="16"/>
  <c r="IVE81" i="16"/>
  <c r="IVA81" i="16"/>
  <c r="IUW81" i="16"/>
  <c r="IUS81" i="16"/>
  <c r="IUO81" i="16"/>
  <c r="IUK81" i="16"/>
  <c r="IUG81" i="16"/>
  <c r="IUC81" i="16"/>
  <c r="ITY81" i="16"/>
  <c r="ITU81" i="16"/>
  <c r="ITQ81" i="16"/>
  <c r="ITM81" i="16"/>
  <c r="ITI81" i="16"/>
  <c r="ITE81" i="16"/>
  <c r="ITA81" i="16"/>
  <c r="ISW81" i="16"/>
  <c r="ISS81" i="16"/>
  <c r="ISO81" i="16"/>
  <c r="ISK81" i="16"/>
  <c r="ISG81" i="16"/>
  <c r="ISC81" i="16"/>
  <c r="IRY81" i="16"/>
  <c r="IRU81" i="16"/>
  <c r="IRQ81" i="16"/>
  <c r="IRM81" i="16"/>
  <c r="IRI81" i="16"/>
  <c r="IRE81" i="16"/>
  <c r="IRA81" i="16"/>
  <c r="IQW81" i="16"/>
  <c r="IQS81" i="16"/>
  <c r="IQO81" i="16"/>
  <c r="IQK81" i="16"/>
  <c r="IQG81" i="16"/>
  <c r="IQC81" i="16"/>
  <c r="IPY81" i="16"/>
  <c r="IPU81" i="16"/>
  <c r="IPQ81" i="16"/>
  <c r="IPM81" i="16"/>
  <c r="IPI81" i="16"/>
  <c r="IPE81" i="16"/>
  <c r="IPA81" i="16"/>
  <c r="IOW81" i="16"/>
  <c r="IOS81" i="16"/>
  <c r="IOO81" i="16"/>
  <c r="IOK81" i="16"/>
  <c r="IOG81" i="16"/>
  <c r="IOC81" i="16"/>
  <c r="INY81" i="16"/>
  <c r="INU81" i="16"/>
  <c r="INQ81" i="16"/>
  <c r="INM81" i="16"/>
  <c r="INI81" i="16"/>
  <c r="INE81" i="16"/>
  <c r="INA81" i="16"/>
  <c r="IMW81" i="16"/>
  <c r="IMS81" i="16"/>
  <c r="IMO81" i="16"/>
  <c r="IMK81" i="16"/>
  <c r="IMG81" i="16"/>
  <c r="IMC81" i="16"/>
  <c r="ILY81" i="16"/>
  <c r="ILU81" i="16"/>
  <c r="ILQ81" i="16"/>
  <c r="ILM81" i="16"/>
  <c r="ILI81" i="16"/>
  <c r="ILE81" i="16"/>
  <c r="ILA81" i="16"/>
  <c r="IKW81" i="16"/>
  <c r="IKS81" i="16"/>
  <c r="IKO81" i="16"/>
  <c r="IKK81" i="16"/>
  <c r="IKG81" i="16"/>
  <c r="IKC81" i="16"/>
  <c r="IJY81" i="16"/>
  <c r="IJU81" i="16"/>
  <c r="IJQ81" i="16"/>
  <c r="IJM81" i="16"/>
  <c r="IJI81" i="16"/>
  <c r="IJE81" i="16"/>
  <c r="IJA81" i="16"/>
  <c r="IIW81" i="16"/>
  <c r="IIS81" i="16"/>
  <c r="IIO81" i="16"/>
  <c r="IIK81" i="16"/>
  <c r="IIG81" i="16"/>
  <c r="IIC81" i="16"/>
  <c r="IHY81" i="16"/>
  <c r="IHU81" i="16"/>
  <c r="IHQ81" i="16"/>
  <c r="IHM81" i="16"/>
  <c r="IHI81" i="16"/>
  <c r="IHE81" i="16"/>
  <c r="IHA81" i="16"/>
  <c r="IGW81" i="16"/>
  <c r="IGS81" i="16"/>
  <c r="IGO81" i="16"/>
  <c r="IGK81" i="16"/>
  <c r="IGG81" i="16"/>
  <c r="IGC81" i="16"/>
  <c r="IFY81" i="16"/>
  <c r="IFU81" i="16"/>
  <c r="IFQ81" i="16"/>
  <c r="IFM81" i="16"/>
  <c r="IFI81" i="16"/>
  <c r="IFE81" i="16"/>
  <c r="IFA81" i="16"/>
  <c r="IEW81" i="16"/>
  <c r="IES81" i="16"/>
  <c r="IEO81" i="16"/>
  <c r="IEK81" i="16"/>
  <c r="IEG81" i="16"/>
  <c r="IEC81" i="16"/>
  <c r="IDY81" i="16"/>
  <c r="IDU81" i="16"/>
  <c r="IDQ81" i="16"/>
  <c r="IDM81" i="16"/>
  <c r="IDI81" i="16"/>
  <c r="IDE81" i="16"/>
  <c r="IDA81" i="16"/>
  <c r="ICW81" i="16"/>
  <c r="ICS81" i="16"/>
  <c r="ICO81" i="16"/>
  <c r="ICK81" i="16"/>
  <c r="ICG81" i="16"/>
  <c r="ICC81" i="16"/>
  <c r="IBY81" i="16"/>
  <c r="IBU81" i="16"/>
  <c r="IBQ81" i="16"/>
  <c r="IBM81" i="16"/>
  <c r="IBI81" i="16"/>
  <c r="IBE81" i="16"/>
  <c r="IBA81" i="16"/>
  <c r="IAW81" i="16"/>
  <c r="IAS81" i="16"/>
  <c r="IAO81" i="16"/>
  <c r="IAK81" i="16"/>
  <c r="IAG81" i="16"/>
  <c r="IAC81" i="16"/>
  <c r="HZY81" i="16"/>
  <c r="HZU81" i="16"/>
  <c r="HZQ81" i="16"/>
  <c r="HZM81" i="16"/>
  <c r="HZI81" i="16"/>
  <c r="HZE81" i="16"/>
  <c r="HZA81" i="16"/>
  <c r="HYW81" i="16"/>
  <c r="HYS81" i="16"/>
  <c r="HYO81" i="16"/>
  <c r="HYK81" i="16"/>
  <c r="HYG81" i="16"/>
  <c r="HYC81" i="16"/>
  <c r="HXY81" i="16"/>
  <c r="HXU81" i="16"/>
  <c r="HXQ81" i="16"/>
  <c r="HXM81" i="16"/>
  <c r="HXI81" i="16"/>
  <c r="HXE81" i="16"/>
  <c r="HXA81" i="16"/>
  <c r="HWW81" i="16"/>
  <c r="HWS81" i="16"/>
  <c r="HWO81" i="16"/>
  <c r="HWK81" i="16"/>
  <c r="HWG81" i="16"/>
  <c r="HWC81" i="16"/>
  <c r="HVY81" i="16"/>
  <c r="HVU81" i="16"/>
  <c r="HVQ81" i="16"/>
  <c r="HVM81" i="16"/>
  <c r="HVI81" i="16"/>
  <c r="HVE81" i="16"/>
  <c r="HVA81" i="16"/>
  <c r="HUW81" i="16"/>
  <c r="HUS81" i="16"/>
  <c r="HUO81" i="16"/>
  <c r="HUK81" i="16"/>
  <c r="HUG81" i="16"/>
  <c r="HUC81" i="16"/>
  <c r="HTY81" i="16"/>
  <c r="HTU81" i="16"/>
  <c r="HTQ81" i="16"/>
  <c r="HTM81" i="16"/>
  <c r="HTI81" i="16"/>
  <c r="HTE81" i="16"/>
  <c r="HTA81" i="16"/>
  <c r="HSW81" i="16"/>
  <c r="HSS81" i="16"/>
  <c r="HSO81" i="16"/>
  <c r="HSK81" i="16"/>
  <c r="HSG81" i="16"/>
  <c r="HSC81" i="16"/>
  <c r="HRY81" i="16"/>
  <c r="HRU81" i="16"/>
  <c r="HRQ81" i="16"/>
  <c r="HRM81" i="16"/>
  <c r="HRI81" i="16"/>
  <c r="HRE81" i="16"/>
  <c r="HRA81" i="16"/>
  <c r="HQW81" i="16"/>
  <c r="HQS81" i="16"/>
  <c r="HQO81" i="16"/>
  <c r="HQK81" i="16"/>
  <c r="HQG81" i="16"/>
  <c r="HQC81" i="16"/>
  <c r="HPY81" i="16"/>
  <c r="HPU81" i="16"/>
  <c r="HPQ81" i="16"/>
  <c r="HPM81" i="16"/>
  <c r="HPI81" i="16"/>
  <c r="HPE81" i="16"/>
  <c r="HPA81" i="16"/>
  <c r="HOW81" i="16"/>
  <c r="HOS81" i="16"/>
  <c r="HOO81" i="16"/>
  <c r="HOK81" i="16"/>
  <c r="HOG81" i="16"/>
  <c r="HOC81" i="16"/>
  <c r="HNY81" i="16"/>
  <c r="HNU81" i="16"/>
  <c r="HNQ81" i="16"/>
  <c r="HNM81" i="16"/>
  <c r="HNI81" i="16"/>
  <c r="HNE81" i="16"/>
  <c r="HNA81" i="16"/>
  <c r="HMW81" i="16"/>
  <c r="HMS81" i="16"/>
  <c r="HMO81" i="16"/>
  <c r="HMK81" i="16"/>
  <c r="HMG81" i="16"/>
  <c r="HMC81" i="16"/>
  <c r="HLY81" i="16"/>
  <c r="HLU81" i="16"/>
  <c r="HLQ81" i="16"/>
  <c r="HLM81" i="16"/>
  <c r="HLI81" i="16"/>
  <c r="HLE81" i="16"/>
  <c r="HLA81" i="16"/>
  <c r="HKW81" i="16"/>
  <c r="HKS81" i="16"/>
  <c r="HKO81" i="16"/>
  <c r="HKK81" i="16"/>
  <c r="HKG81" i="16"/>
  <c r="HKC81" i="16"/>
  <c r="HJY81" i="16"/>
  <c r="HJU81" i="16"/>
  <c r="HJQ81" i="16"/>
  <c r="HJM81" i="16"/>
  <c r="HJI81" i="16"/>
  <c r="HJE81" i="16"/>
  <c r="HJA81" i="16"/>
  <c r="HIW81" i="16"/>
  <c r="HIS81" i="16"/>
  <c r="HIO81" i="16"/>
  <c r="HIK81" i="16"/>
  <c r="HIG81" i="16"/>
  <c r="HIC81" i="16"/>
  <c r="HHY81" i="16"/>
  <c r="HHU81" i="16"/>
  <c r="HHQ81" i="16"/>
  <c r="HHM81" i="16"/>
  <c r="HHI81" i="16"/>
  <c r="HHE81" i="16"/>
  <c r="HHA81" i="16"/>
  <c r="HGW81" i="16"/>
  <c r="HGS81" i="16"/>
  <c r="HGO81" i="16"/>
  <c r="HGK81" i="16"/>
  <c r="HGG81" i="16"/>
  <c r="HGC81" i="16"/>
  <c r="HFY81" i="16"/>
  <c r="HFU81" i="16"/>
  <c r="HFQ81" i="16"/>
  <c r="HFM81" i="16"/>
  <c r="HFI81" i="16"/>
  <c r="HFE81" i="16"/>
  <c r="HFA81" i="16"/>
  <c r="HEW81" i="16"/>
  <c r="HES81" i="16"/>
  <c r="HEO81" i="16"/>
  <c r="HEK81" i="16"/>
  <c r="HEG81" i="16"/>
  <c r="HEC81" i="16"/>
  <c r="HDY81" i="16"/>
  <c r="HDU81" i="16"/>
  <c r="HDQ81" i="16"/>
  <c r="HDM81" i="16"/>
  <c r="HDI81" i="16"/>
  <c r="HDE81" i="16"/>
  <c r="HDA81" i="16"/>
  <c r="HCW81" i="16"/>
  <c r="HCS81" i="16"/>
  <c r="HCO81" i="16"/>
  <c r="HCK81" i="16"/>
  <c r="HCG81" i="16"/>
  <c r="HCC81" i="16"/>
  <c r="HBY81" i="16"/>
  <c r="HBU81" i="16"/>
  <c r="HBQ81" i="16"/>
  <c r="HBM81" i="16"/>
  <c r="HBI81" i="16"/>
  <c r="HBE81" i="16"/>
  <c r="HBA81" i="16"/>
  <c r="HAW81" i="16"/>
  <c r="HAS81" i="16"/>
  <c r="HAO81" i="16"/>
  <c r="HAK81" i="16"/>
  <c r="HAG81" i="16"/>
  <c r="HAC81" i="16"/>
  <c r="GZY81" i="16"/>
  <c r="GZU81" i="16"/>
  <c r="GZQ81" i="16"/>
  <c r="GZM81" i="16"/>
  <c r="GZI81" i="16"/>
  <c r="GZE81" i="16"/>
  <c r="GZA81" i="16"/>
  <c r="GYW81" i="16"/>
  <c r="GYS81" i="16"/>
  <c r="GYO81" i="16"/>
  <c r="GYK81" i="16"/>
  <c r="GYG81" i="16"/>
  <c r="GYC81" i="16"/>
  <c r="GXY81" i="16"/>
  <c r="GXU81" i="16"/>
  <c r="GXQ81" i="16"/>
  <c r="GXM81" i="16"/>
  <c r="GXI81" i="16"/>
  <c r="GXE81" i="16"/>
  <c r="GXA81" i="16"/>
  <c r="GWW81" i="16"/>
  <c r="GWS81" i="16"/>
  <c r="GWO81" i="16"/>
  <c r="GWK81" i="16"/>
  <c r="GWG81" i="16"/>
  <c r="GWC81" i="16"/>
  <c r="GVY81" i="16"/>
  <c r="GVU81" i="16"/>
  <c r="GVQ81" i="16"/>
  <c r="GVM81" i="16"/>
  <c r="GVI81" i="16"/>
  <c r="GVE81" i="16"/>
  <c r="GVA81" i="16"/>
  <c r="GUW81" i="16"/>
  <c r="GUS81" i="16"/>
  <c r="GUO81" i="16"/>
  <c r="GUK81" i="16"/>
  <c r="GUG81" i="16"/>
  <c r="GUC81" i="16"/>
  <c r="GTY81" i="16"/>
  <c r="GTU81" i="16"/>
  <c r="GTQ81" i="16"/>
  <c r="GTM81" i="16"/>
  <c r="GTI81" i="16"/>
  <c r="GTE81" i="16"/>
  <c r="GTA81" i="16"/>
  <c r="GSW81" i="16"/>
  <c r="GSS81" i="16"/>
  <c r="GSO81" i="16"/>
  <c r="GSK81" i="16"/>
  <c r="GSG81" i="16"/>
  <c r="GSC81" i="16"/>
  <c r="GRY81" i="16"/>
  <c r="GRU81" i="16"/>
  <c r="GRQ81" i="16"/>
  <c r="GRM81" i="16"/>
  <c r="GRI81" i="16"/>
  <c r="GRE81" i="16"/>
  <c r="GRA81" i="16"/>
  <c r="GQW81" i="16"/>
  <c r="GQS81" i="16"/>
  <c r="GQO81" i="16"/>
  <c r="GQK81" i="16"/>
  <c r="GQG81" i="16"/>
  <c r="GQC81" i="16"/>
  <c r="GPY81" i="16"/>
  <c r="GPU81" i="16"/>
  <c r="GPQ81" i="16"/>
  <c r="GPM81" i="16"/>
  <c r="GPI81" i="16"/>
  <c r="GPE81" i="16"/>
  <c r="GPA81" i="16"/>
  <c r="GOW81" i="16"/>
  <c r="GOS81" i="16"/>
  <c r="GOO81" i="16"/>
  <c r="GOK81" i="16"/>
  <c r="GOG81" i="16"/>
  <c r="GOC81" i="16"/>
  <c r="GNY81" i="16"/>
  <c r="GNU81" i="16"/>
  <c r="GNQ81" i="16"/>
  <c r="GNM81" i="16"/>
  <c r="GNI81" i="16"/>
  <c r="GNE81" i="16"/>
  <c r="GNA81" i="16"/>
  <c r="GMW81" i="16"/>
  <c r="GMS81" i="16"/>
  <c r="GMO81" i="16"/>
  <c r="GMK81" i="16"/>
  <c r="GMG81" i="16"/>
  <c r="GMC81" i="16"/>
  <c r="GLY81" i="16"/>
  <c r="GLU81" i="16"/>
  <c r="GLQ81" i="16"/>
  <c r="GLM81" i="16"/>
  <c r="GLI81" i="16"/>
  <c r="GLE81" i="16"/>
  <c r="GLA81" i="16"/>
  <c r="GKW81" i="16"/>
  <c r="GKS81" i="16"/>
  <c r="GKO81" i="16"/>
  <c r="GKK81" i="16"/>
  <c r="GKG81" i="16"/>
  <c r="GKC81" i="16"/>
  <c r="GJY81" i="16"/>
  <c r="GJU81" i="16"/>
  <c r="GJQ81" i="16"/>
  <c r="GJM81" i="16"/>
  <c r="GJI81" i="16"/>
  <c r="GJE81" i="16"/>
  <c r="GJA81" i="16"/>
  <c r="GIW81" i="16"/>
  <c r="GIS81" i="16"/>
  <c r="GIO81" i="16"/>
  <c r="GIK81" i="16"/>
  <c r="GIG81" i="16"/>
  <c r="GIC81" i="16"/>
  <c r="GHY81" i="16"/>
  <c r="GHU81" i="16"/>
  <c r="GHQ81" i="16"/>
  <c r="GHM81" i="16"/>
  <c r="GHI81" i="16"/>
  <c r="GHE81" i="16"/>
  <c r="GHA81" i="16"/>
  <c r="GGW81" i="16"/>
  <c r="GGS81" i="16"/>
  <c r="GGO81" i="16"/>
  <c r="GGK81" i="16"/>
  <c r="GGG81" i="16"/>
  <c r="GGC81" i="16"/>
  <c r="GFY81" i="16"/>
  <c r="GFU81" i="16"/>
  <c r="GFQ81" i="16"/>
  <c r="GFM81" i="16"/>
  <c r="GFI81" i="16"/>
  <c r="GFE81" i="16"/>
  <c r="GFA81" i="16"/>
  <c r="GEW81" i="16"/>
  <c r="GES81" i="16"/>
  <c r="GEO81" i="16"/>
  <c r="GEK81" i="16"/>
  <c r="GEG81" i="16"/>
  <c r="GEC81" i="16"/>
  <c r="GDY81" i="16"/>
  <c r="GDU81" i="16"/>
  <c r="GDQ81" i="16"/>
  <c r="GDM81" i="16"/>
  <c r="GDI81" i="16"/>
  <c r="GDE81" i="16"/>
  <c r="GDA81" i="16"/>
  <c r="GCW81" i="16"/>
  <c r="GCS81" i="16"/>
  <c r="GCO81" i="16"/>
  <c r="GCK81" i="16"/>
  <c r="GCG81" i="16"/>
  <c r="GCC81" i="16"/>
  <c r="GBY81" i="16"/>
  <c r="GBU81" i="16"/>
  <c r="GBQ81" i="16"/>
  <c r="GBM81" i="16"/>
  <c r="GBI81" i="16"/>
  <c r="GBE81" i="16"/>
  <c r="GBA81" i="16"/>
  <c r="GAW81" i="16"/>
  <c r="GAS81" i="16"/>
  <c r="GAO81" i="16"/>
  <c r="GAK81" i="16"/>
  <c r="GAG81" i="16"/>
  <c r="GAC81" i="16"/>
  <c r="FZY81" i="16"/>
  <c r="FZU81" i="16"/>
  <c r="FZQ81" i="16"/>
  <c r="FZM81" i="16"/>
  <c r="FZI81" i="16"/>
  <c r="FZE81" i="16"/>
  <c r="FZA81" i="16"/>
  <c r="FYW81" i="16"/>
  <c r="FYS81" i="16"/>
  <c r="FYO81" i="16"/>
  <c r="FYK81" i="16"/>
  <c r="FYG81" i="16"/>
  <c r="FYC81" i="16"/>
  <c r="FXY81" i="16"/>
  <c r="FXU81" i="16"/>
  <c r="FXQ81" i="16"/>
  <c r="FXM81" i="16"/>
  <c r="FXI81" i="16"/>
  <c r="FXE81" i="16"/>
  <c r="FXA81" i="16"/>
  <c r="FWW81" i="16"/>
  <c r="FWS81" i="16"/>
  <c r="FWO81" i="16"/>
  <c r="FWK81" i="16"/>
  <c r="FWG81" i="16"/>
  <c r="FWC81" i="16"/>
  <c r="FVY81" i="16"/>
  <c r="FVU81" i="16"/>
  <c r="FVQ81" i="16"/>
  <c r="FVM81" i="16"/>
  <c r="FVI81" i="16"/>
  <c r="FVE81" i="16"/>
  <c r="FVA81" i="16"/>
  <c r="FUW81" i="16"/>
  <c r="FUS81" i="16"/>
  <c r="FUO81" i="16"/>
  <c r="FUK81" i="16"/>
  <c r="FUG81" i="16"/>
  <c r="FUC81" i="16"/>
  <c r="FTY81" i="16"/>
  <c r="FTU81" i="16"/>
  <c r="FTQ81" i="16"/>
  <c r="FTM81" i="16"/>
  <c r="FTI81" i="16"/>
  <c r="FTE81" i="16"/>
  <c r="FTA81" i="16"/>
  <c r="FSW81" i="16"/>
  <c r="FSS81" i="16"/>
  <c r="FSO81" i="16"/>
  <c r="FSK81" i="16"/>
  <c r="FSG81" i="16"/>
  <c r="FSC81" i="16"/>
  <c r="FRY81" i="16"/>
  <c r="FRU81" i="16"/>
  <c r="FRQ81" i="16"/>
  <c r="FRM81" i="16"/>
  <c r="FRI81" i="16"/>
  <c r="FRE81" i="16"/>
  <c r="FRA81" i="16"/>
  <c r="FQW81" i="16"/>
  <c r="FQS81" i="16"/>
  <c r="FQO81" i="16"/>
  <c r="FQK81" i="16"/>
  <c r="FQG81" i="16"/>
  <c r="FQC81" i="16"/>
  <c r="FPY81" i="16"/>
  <c r="FPU81" i="16"/>
  <c r="FPQ81" i="16"/>
  <c r="FPM81" i="16"/>
  <c r="FPI81" i="16"/>
  <c r="FPE81" i="16"/>
  <c r="FPA81" i="16"/>
  <c r="FOW81" i="16"/>
  <c r="FOS81" i="16"/>
  <c r="FOO81" i="16"/>
  <c r="FOK81" i="16"/>
  <c r="FOG81" i="16"/>
  <c r="FOC81" i="16"/>
  <c r="FNY81" i="16"/>
  <c r="FNU81" i="16"/>
  <c r="FNQ81" i="16"/>
  <c r="FNM81" i="16"/>
  <c r="FNI81" i="16"/>
  <c r="FNE81" i="16"/>
  <c r="FNA81" i="16"/>
  <c r="FMW81" i="16"/>
  <c r="FMS81" i="16"/>
  <c r="FMO81" i="16"/>
  <c r="FMK81" i="16"/>
  <c r="FMG81" i="16"/>
  <c r="FMC81" i="16"/>
  <c r="FLY81" i="16"/>
  <c r="FLU81" i="16"/>
  <c r="FLQ81" i="16"/>
  <c r="FLM81" i="16"/>
  <c r="FLI81" i="16"/>
  <c r="FLE81" i="16"/>
  <c r="FLA81" i="16"/>
  <c r="FKW81" i="16"/>
  <c r="FKS81" i="16"/>
  <c r="FKO81" i="16"/>
  <c r="FKK81" i="16"/>
  <c r="FKG81" i="16"/>
  <c r="FKC81" i="16"/>
  <c r="FJY81" i="16"/>
  <c r="FJU81" i="16"/>
  <c r="FJQ81" i="16"/>
  <c r="FJM81" i="16"/>
  <c r="FJI81" i="16"/>
  <c r="FJE81" i="16"/>
  <c r="FJA81" i="16"/>
  <c r="FIW81" i="16"/>
  <c r="FIS81" i="16"/>
  <c r="FIO81" i="16"/>
  <c r="FIK81" i="16"/>
  <c r="FIG81" i="16"/>
  <c r="FIC81" i="16"/>
  <c r="FHY81" i="16"/>
  <c r="FHU81" i="16"/>
  <c r="FHQ81" i="16"/>
  <c r="FHM81" i="16"/>
  <c r="FHI81" i="16"/>
  <c r="FHE81" i="16"/>
  <c r="FHA81" i="16"/>
  <c r="FGW81" i="16"/>
  <c r="FGS81" i="16"/>
  <c r="FGO81" i="16"/>
  <c r="FGK81" i="16"/>
  <c r="FGG81" i="16"/>
  <c r="FGC81" i="16"/>
  <c r="FFY81" i="16"/>
  <c r="FFU81" i="16"/>
  <c r="FFQ81" i="16"/>
  <c r="FFM81" i="16"/>
  <c r="FFI81" i="16"/>
  <c r="FFE81" i="16"/>
  <c r="FFA81" i="16"/>
  <c r="FEW81" i="16"/>
  <c r="FES81" i="16"/>
  <c r="FEO81" i="16"/>
  <c r="FEK81" i="16"/>
  <c r="FEG81" i="16"/>
  <c r="FEC81" i="16"/>
  <c r="FDY81" i="16"/>
  <c r="FDU81" i="16"/>
  <c r="FDQ81" i="16"/>
  <c r="FDM81" i="16"/>
  <c r="FDI81" i="16"/>
  <c r="FDE81" i="16"/>
  <c r="FDA81" i="16"/>
  <c r="FCW81" i="16"/>
  <c r="FCS81" i="16"/>
  <c r="FCO81" i="16"/>
  <c r="FCK81" i="16"/>
  <c r="FCG81" i="16"/>
  <c r="FCC81" i="16"/>
  <c r="FBY81" i="16"/>
  <c r="FBU81" i="16"/>
  <c r="FBQ81" i="16"/>
  <c r="FBM81" i="16"/>
  <c r="FBI81" i="16"/>
  <c r="FBE81" i="16"/>
  <c r="FBA81" i="16"/>
  <c r="FAW81" i="16"/>
  <c r="FAS81" i="16"/>
  <c r="FAO81" i="16"/>
  <c r="FAK81" i="16"/>
  <c r="FAG81" i="16"/>
  <c r="FAC81" i="16"/>
  <c r="EZY81" i="16"/>
  <c r="EZU81" i="16"/>
  <c r="EZQ81" i="16"/>
  <c r="EZM81" i="16"/>
  <c r="EZI81" i="16"/>
  <c r="EZE81" i="16"/>
  <c r="EZA81" i="16"/>
  <c r="EYW81" i="16"/>
  <c r="EYS81" i="16"/>
  <c r="EYO81" i="16"/>
  <c r="EYK81" i="16"/>
  <c r="EYG81" i="16"/>
  <c r="EYC81" i="16"/>
  <c r="EXY81" i="16"/>
  <c r="EXU81" i="16"/>
  <c r="EXQ81" i="16"/>
  <c r="EXM81" i="16"/>
  <c r="EXI81" i="16"/>
  <c r="EXE81" i="16"/>
  <c r="EXA81" i="16"/>
  <c r="EWW81" i="16"/>
  <c r="EWS81" i="16"/>
  <c r="EWO81" i="16"/>
  <c r="EWK81" i="16"/>
  <c r="EWG81" i="16"/>
  <c r="EWC81" i="16"/>
  <c r="EVY81" i="16"/>
  <c r="EVU81" i="16"/>
  <c r="EVQ81" i="16"/>
  <c r="EVM81" i="16"/>
  <c r="EVI81" i="16"/>
  <c r="EVE81" i="16"/>
  <c r="EVA81" i="16"/>
  <c r="EUW81" i="16"/>
  <c r="EUS81" i="16"/>
  <c r="EUO81" i="16"/>
  <c r="EUK81" i="16"/>
  <c r="EUG81" i="16"/>
  <c r="EUC81" i="16"/>
  <c r="ETY81" i="16"/>
  <c r="ETU81" i="16"/>
  <c r="ETQ81" i="16"/>
  <c r="ETM81" i="16"/>
  <c r="ETI81" i="16"/>
  <c r="ETE81" i="16"/>
  <c r="ETA81" i="16"/>
  <c r="ESW81" i="16"/>
  <c r="ESS81" i="16"/>
  <c r="ESO81" i="16"/>
  <c r="ESK81" i="16"/>
  <c r="ESG81" i="16"/>
  <c r="ESC81" i="16"/>
  <c r="ERY81" i="16"/>
  <c r="ERU81" i="16"/>
  <c r="ERQ81" i="16"/>
  <c r="ERM81" i="16"/>
  <c r="ERI81" i="16"/>
  <c r="ERE81" i="16"/>
  <c r="ERA81" i="16"/>
  <c r="EQW81" i="16"/>
  <c r="EQS81" i="16"/>
  <c r="EQO81" i="16"/>
  <c r="EQK81" i="16"/>
  <c r="EQG81" i="16"/>
  <c r="EQC81" i="16"/>
  <c r="EPY81" i="16"/>
  <c r="EPU81" i="16"/>
  <c r="EPQ81" i="16"/>
  <c r="EPM81" i="16"/>
  <c r="EPI81" i="16"/>
  <c r="EPE81" i="16"/>
  <c r="EPA81" i="16"/>
  <c r="EOW81" i="16"/>
  <c r="EOS81" i="16"/>
  <c r="EOO81" i="16"/>
  <c r="EOK81" i="16"/>
  <c r="EOG81" i="16"/>
  <c r="EOC81" i="16"/>
  <c r="ENY81" i="16"/>
  <c r="ENU81" i="16"/>
  <c r="ENQ81" i="16"/>
  <c r="ENM81" i="16"/>
  <c r="ENI81" i="16"/>
  <c r="ENE81" i="16"/>
  <c r="ENA81" i="16"/>
  <c r="EMW81" i="16"/>
  <c r="EMS81" i="16"/>
  <c r="EMO81" i="16"/>
  <c r="EMK81" i="16"/>
  <c r="EMG81" i="16"/>
  <c r="EMC81" i="16"/>
  <c r="ELY81" i="16"/>
  <c r="ELU81" i="16"/>
  <c r="ELQ81" i="16"/>
  <c r="ELM81" i="16"/>
  <c r="ELI81" i="16"/>
  <c r="ELE81" i="16"/>
  <c r="ELA81" i="16"/>
  <c r="EKW81" i="16"/>
  <c r="EKS81" i="16"/>
  <c r="EKO81" i="16"/>
  <c r="EKK81" i="16"/>
  <c r="EKG81" i="16"/>
  <c r="EKC81" i="16"/>
  <c r="EJY81" i="16"/>
  <c r="EJU81" i="16"/>
  <c r="EJQ81" i="16"/>
  <c r="EJM81" i="16"/>
  <c r="EJI81" i="16"/>
  <c r="EJE81" i="16"/>
  <c r="EJA81" i="16"/>
  <c r="EIW81" i="16"/>
  <c r="EIS81" i="16"/>
  <c r="EIO81" i="16"/>
  <c r="EIK81" i="16"/>
  <c r="EIG81" i="16"/>
  <c r="EIC81" i="16"/>
  <c r="EHY81" i="16"/>
  <c r="EHU81" i="16"/>
  <c r="EHQ81" i="16"/>
  <c r="EHM81" i="16"/>
  <c r="EHI81" i="16"/>
  <c r="EHE81" i="16"/>
  <c r="EHA81" i="16"/>
  <c r="EGW81" i="16"/>
  <c r="EGS81" i="16"/>
  <c r="EGO81" i="16"/>
  <c r="EGK81" i="16"/>
  <c r="EGG81" i="16"/>
  <c r="EGC81" i="16"/>
  <c r="EFY81" i="16"/>
  <c r="EFU81" i="16"/>
  <c r="EFQ81" i="16"/>
  <c r="EFM81" i="16"/>
  <c r="EFI81" i="16"/>
  <c r="EFE81" i="16"/>
  <c r="EFA81" i="16"/>
  <c r="EEW81" i="16"/>
  <c r="EES81" i="16"/>
  <c r="EEO81" i="16"/>
  <c r="EEK81" i="16"/>
  <c r="EEG81" i="16"/>
  <c r="EEC81" i="16"/>
  <c r="EDY81" i="16"/>
  <c r="EDU81" i="16"/>
  <c r="EDQ81" i="16"/>
  <c r="EDM81" i="16"/>
  <c r="EDI81" i="16"/>
  <c r="EDE81" i="16"/>
  <c r="EDA81" i="16"/>
  <c r="ECW81" i="16"/>
  <c r="ECS81" i="16"/>
  <c r="ECO81" i="16"/>
  <c r="ECK81" i="16"/>
  <c r="ECG81" i="16"/>
  <c r="ECC81" i="16"/>
  <c r="EBY81" i="16"/>
  <c r="EBU81" i="16"/>
  <c r="EBQ81" i="16"/>
  <c r="EBM81" i="16"/>
  <c r="EBI81" i="16"/>
  <c r="EBE81" i="16"/>
  <c r="EBA81" i="16"/>
  <c r="EAW81" i="16"/>
  <c r="EAS81" i="16"/>
  <c r="EAO81" i="16"/>
  <c r="EAK81" i="16"/>
  <c r="EAG81" i="16"/>
  <c r="EAC81" i="16"/>
  <c r="DZY81" i="16"/>
  <c r="DZU81" i="16"/>
  <c r="DZQ81" i="16"/>
  <c r="DZM81" i="16"/>
  <c r="DZI81" i="16"/>
  <c r="DZE81" i="16"/>
  <c r="DZA81" i="16"/>
  <c r="DYW81" i="16"/>
  <c r="DYS81" i="16"/>
  <c r="DYO81" i="16"/>
  <c r="DYK81" i="16"/>
  <c r="DYG81" i="16"/>
  <c r="DYC81" i="16"/>
  <c r="DXY81" i="16"/>
  <c r="DXU81" i="16"/>
  <c r="DXQ81" i="16"/>
  <c r="DXM81" i="16"/>
  <c r="DXI81" i="16"/>
  <c r="DXE81" i="16"/>
  <c r="DXA81" i="16"/>
  <c r="DWW81" i="16"/>
  <c r="DWS81" i="16"/>
  <c r="DWO81" i="16"/>
  <c r="DWK81" i="16"/>
  <c r="DWG81" i="16"/>
  <c r="DWC81" i="16"/>
  <c r="DVY81" i="16"/>
  <c r="DVU81" i="16"/>
  <c r="DVQ81" i="16"/>
  <c r="DVM81" i="16"/>
  <c r="DVI81" i="16"/>
  <c r="DVE81" i="16"/>
  <c r="DVA81" i="16"/>
  <c r="DUW81" i="16"/>
  <c r="DUS81" i="16"/>
  <c r="DUO81" i="16"/>
  <c r="DUK81" i="16"/>
  <c r="DUG81" i="16"/>
  <c r="DUC81" i="16"/>
  <c r="DTY81" i="16"/>
  <c r="DTU81" i="16"/>
  <c r="DTQ81" i="16"/>
  <c r="DTM81" i="16"/>
  <c r="DTI81" i="16"/>
  <c r="DTE81" i="16"/>
  <c r="DTA81" i="16"/>
  <c r="DSW81" i="16"/>
  <c r="DSS81" i="16"/>
  <c r="DSO81" i="16"/>
  <c r="DSK81" i="16"/>
  <c r="DSG81" i="16"/>
  <c r="DSC81" i="16"/>
  <c r="DRY81" i="16"/>
  <c r="DRU81" i="16"/>
  <c r="DRQ81" i="16"/>
  <c r="DRM81" i="16"/>
  <c r="DRI81" i="16"/>
  <c r="DRE81" i="16"/>
  <c r="DRA81" i="16"/>
  <c r="DQW81" i="16"/>
  <c r="DQS81" i="16"/>
  <c r="DQO81" i="16"/>
  <c r="DQK81" i="16"/>
  <c r="DQG81" i="16"/>
  <c r="DQC81" i="16"/>
  <c r="DPY81" i="16"/>
  <c r="DPU81" i="16"/>
  <c r="DPQ81" i="16"/>
  <c r="DPM81" i="16"/>
  <c r="DPI81" i="16"/>
  <c r="DPE81" i="16"/>
  <c r="DPA81" i="16"/>
  <c r="DOW81" i="16"/>
  <c r="DOS81" i="16"/>
  <c r="DOO81" i="16"/>
  <c r="DOK81" i="16"/>
  <c r="DOG81" i="16"/>
  <c r="DOC81" i="16"/>
  <c r="DNY81" i="16"/>
  <c r="DNU81" i="16"/>
  <c r="DNQ81" i="16"/>
  <c r="DNM81" i="16"/>
  <c r="DNI81" i="16"/>
  <c r="DNE81" i="16"/>
  <c r="DNA81" i="16"/>
  <c r="DMW81" i="16"/>
  <c r="DMS81" i="16"/>
  <c r="DMO81" i="16"/>
  <c r="DMK81" i="16"/>
  <c r="DMG81" i="16"/>
  <c r="DMC81" i="16"/>
  <c r="DLY81" i="16"/>
  <c r="DLU81" i="16"/>
  <c r="DLQ81" i="16"/>
  <c r="DLM81" i="16"/>
  <c r="DLI81" i="16"/>
  <c r="DLE81" i="16"/>
  <c r="DLA81" i="16"/>
  <c r="DKW81" i="16"/>
  <c r="DKS81" i="16"/>
  <c r="DKO81" i="16"/>
  <c r="DKK81" i="16"/>
  <c r="DKG81" i="16"/>
  <c r="DKC81" i="16"/>
  <c r="DJY81" i="16"/>
  <c r="DJU81" i="16"/>
  <c r="DJQ81" i="16"/>
  <c r="DJM81" i="16"/>
  <c r="DJI81" i="16"/>
  <c r="DJE81" i="16"/>
  <c r="DJA81" i="16"/>
  <c r="DIW81" i="16"/>
  <c r="DIS81" i="16"/>
  <c r="DIO81" i="16"/>
  <c r="DIK81" i="16"/>
  <c r="DIG81" i="16"/>
  <c r="DIC81" i="16"/>
  <c r="DHY81" i="16"/>
  <c r="DHU81" i="16"/>
  <c r="DHQ81" i="16"/>
  <c r="DHM81" i="16"/>
  <c r="DHI81" i="16"/>
  <c r="DHE81" i="16"/>
  <c r="DHA81" i="16"/>
  <c r="DGW81" i="16"/>
  <c r="DGS81" i="16"/>
  <c r="DGO81" i="16"/>
  <c r="DGK81" i="16"/>
  <c r="DGG81" i="16"/>
  <c r="DGC81" i="16"/>
  <c r="DFY81" i="16"/>
  <c r="DFU81" i="16"/>
  <c r="DFQ81" i="16"/>
  <c r="DFM81" i="16"/>
  <c r="DFI81" i="16"/>
  <c r="DFE81" i="16"/>
  <c r="DFA81" i="16"/>
  <c r="DEW81" i="16"/>
  <c r="DES81" i="16"/>
  <c r="DEO81" i="16"/>
  <c r="DEK81" i="16"/>
  <c r="DEG81" i="16"/>
  <c r="DEC81" i="16"/>
  <c r="DDY81" i="16"/>
  <c r="DDU81" i="16"/>
  <c r="DDQ81" i="16"/>
  <c r="DDM81" i="16"/>
  <c r="DDI81" i="16"/>
  <c r="DDE81" i="16"/>
  <c r="DDA81" i="16"/>
  <c r="DCW81" i="16"/>
  <c r="DCS81" i="16"/>
  <c r="DCO81" i="16"/>
  <c r="DCK81" i="16"/>
  <c r="DCG81" i="16"/>
  <c r="DCC81" i="16"/>
  <c r="DBY81" i="16"/>
  <c r="DBU81" i="16"/>
  <c r="DBQ81" i="16"/>
  <c r="DBM81" i="16"/>
  <c r="DBI81" i="16"/>
  <c r="DBE81" i="16"/>
  <c r="DBA81" i="16"/>
  <c r="DAW81" i="16"/>
  <c r="DAS81" i="16"/>
  <c r="DAO81" i="16"/>
  <c r="DAK81" i="16"/>
  <c r="DAG81" i="16"/>
  <c r="DAC81" i="16"/>
  <c r="CZY81" i="16"/>
  <c r="CZU81" i="16"/>
  <c r="CZQ81" i="16"/>
  <c r="CZM81" i="16"/>
  <c r="CZI81" i="16"/>
  <c r="CZE81" i="16"/>
  <c r="CZA81" i="16"/>
  <c r="CYW81" i="16"/>
  <c r="CYS81" i="16"/>
  <c r="CYO81" i="16"/>
  <c r="CYK81" i="16"/>
  <c r="CYG81" i="16"/>
  <c r="CYC81" i="16"/>
  <c r="CXY81" i="16"/>
  <c r="CXU81" i="16"/>
  <c r="CXQ81" i="16"/>
  <c r="CXM81" i="16"/>
  <c r="CXI81" i="16"/>
  <c r="CXE81" i="16"/>
  <c r="CXA81" i="16"/>
  <c r="CWW81" i="16"/>
  <c r="CWS81" i="16"/>
  <c r="CWO81" i="16"/>
  <c r="CWK81" i="16"/>
  <c r="CWG81" i="16"/>
  <c r="CWC81" i="16"/>
  <c r="CVY81" i="16"/>
  <c r="CVU81" i="16"/>
  <c r="CVQ81" i="16"/>
  <c r="CVM81" i="16"/>
  <c r="CVI81" i="16"/>
  <c r="CVE81" i="16"/>
  <c r="CVA81" i="16"/>
  <c r="CUW81" i="16"/>
  <c r="CUS81" i="16"/>
  <c r="CUO81" i="16"/>
  <c r="CUK81" i="16"/>
  <c r="CUG81" i="16"/>
  <c r="CUC81" i="16"/>
  <c r="CTY81" i="16"/>
  <c r="CTU81" i="16"/>
  <c r="CTQ81" i="16"/>
  <c r="CTM81" i="16"/>
  <c r="CTI81" i="16"/>
  <c r="CTE81" i="16"/>
  <c r="CTA81" i="16"/>
  <c r="CSW81" i="16"/>
  <c r="CSS81" i="16"/>
  <c r="CSO81" i="16"/>
  <c r="CSK81" i="16"/>
  <c r="CSG81" i="16"/>
  <c r="CSC81" i="16"/>
  <c r="CRY81" i="16"/>
  <c r="CRU81" i="16"/>
  <c r="CRQ81" i="16"/>
  <c r="CRM81" i="16"/>
  <c r="CRI81" i="16"/>
  <c r="CRE81" i="16"/>
  <c r="CRA81" i="16"/>
  <c r="CQW81" i="16"/>
  <c r="CQS81" i="16"/>
  <c r="CQO81" i="16"/>
  <c r="CQK81" i="16"/>
  <c r="CQG81" i="16"/>
  <c r="CQC81" i="16"/>
  <c r="CPY81" i="16"/>
  <c r="CPU81" i="16"/>
  <c r="CPQ81" i="16"/>
  <c r="CPM81" i="16"/>
  <c r="CPI81" i="16"/>
  <c r="CPE81" i="16"/>
  <c r="CPA81" i="16"/>
  <c r="COW81" i="16"/>
  <c r="COS81" i="16"/>
  <c r="COO81" i="16"/>
  <c r="COK81" i="16"/>
  <c r="COG81" i="16"/>
  <c r="COC81" i="16"/>
  <c r="CNY81" i="16"/>
  <c r="CNU81" i="16"/>
  <c r="CNQ81" i="16"/>
  <c r="CNM81" i="16"/>
  <c r="CNI81" i="16"/>
  <c r="CNE81" i="16"/>
  <c r="CNA81" i="16"/>
  <c r="CMW81" i="16"/>
  <c r="CMS81" i="16"/>
  <c r="CMO81" i="16"/>
  <c r="CMK81" i="16"/>
  <c r="CMG81" i="16"/>
  <c r="CMC81" i="16"/>
  <c r="CLY81" i="16"/>
  <c r="CLU81" i="16"/>
  <c r="CLQ81" i="16"/>
  <c r="CLM81" i="16"/>
  <c r="CLI81" i="16"/>
  <c r="CLE81" i="16"/>
  <c r="CLA81" i="16"/>
  <c r="CKW81" i="16"/>
  <c r="CKS81" i="16"/>
  <c r="CKO81" i="16"/>
  <c r="CKK81" i="16"/>
  <c r="CKG81" i="16"/>
  <c r="CKC81" i="16"/>
  <c r="CJY81" i="16"/>
  <c r="CJU81" i="16"/>
  <c r="CJQ81" i="16"/>
  <c r="CJM81" i="16"/>
  <c r="CJI81" i="16"/>
  <c r="CJE81" i="16"/>
  <c r="CJA81" i="16"/>
  <c r="CIW81" i="16"/>
  <c r="CIS81" i="16"/>
  <c r="CIO81" i="16"/>
  <c r="CIK81" i="16"/>
  <c r="CIG81" i="16"/>
  <c r="CIC81" i="16"/>
  <c r="CHY81" i="16"/>
  <c r="CHU81" i="16"/>
  <c r="CHQ81" i="16"/>
  <c r="CHM81" i="16"/>
  <c r="CHI81" i="16"/>
  <c r="CHE81" i="16"/>
  <c r="CHA81" i="16"/>
  <c r="CGW81" i="16"/>
  <c r="CGS81" i="16"/>
  <c r="CGO81" i="16"/>
  <c r="CGK81" i="16"/>
  <c r="CGG81" i="16"/>
  <c r="CGC81" i="16"/>
  <c r="CFY81" i="16"/>
  <c r="CFU81" i="16"/>
  <c r="CFQ81" i="16"/>
  <c r="CFM81" i="16"/>
  <c r="CFI81" i="16"/>
  <c r="CFE81" i="16"/>
  <c r="CFA81" i="16"/>
  <c r="CEW81" i="16"/>
  <c r="CES81" i="16"/>
  <c r="CEO81" i="16"/>
  <c r="CEK81" i="16"/>
  <c r="CEG81" i="16"/>
  <c r="CEC81" i="16"/>
  <c r="CDY81" i="16"/>
  <c r="CDU81" i="16"/>
  <c r="CDQ81" i="16"/>
  <c r="CDM81" i="16"/>
  <c r="CDI81" i="16"/>
  <c r="CDE81" i="16"/>
  <c r="CDA81" i="16"/>
  <c r="CCW81" i="16"/>
  <c r="CCS81" i="16"/>
  <c r="CCO81" i="16"/>
  <c r="CCK81" i="16"/>
  <c r="CCG81" i="16"/>
  <c r="CCC81" i="16"/>
  <c r="CBY81" i="16"/>
  <c r="CBU81" i="16"/>
  <c r="CBQ81" i="16"/>
  <c r="CBM81" i="16"/>
  <c r="CBI81" i="16"/>
  <c r="CBE81" i="16"/>
  <c r="CBA81" i="16"/>
  <c r="CAW81" i="16"/>
  <c r="CAS81" i="16"/>
  <c r="CAO81" i="16"/>
  <c r="CAK81" i="16"/>
  <c r="CAG81" i="16"/>
  <c r="CAC81" i="16"/>
  <c r="BZY81" i="16"/>
  <c r="BZU81" i="16"/>
  <c r="BZQ81" i="16"/>
  <c r="BZM81" i="16"/>
  <c r="BZI81" i="16"/>
  <c r="BZE81" i="16"/>
  <c r="BZA81" i="16"/>
  <c r="BYW81" i="16"/>
  <c r="BYS81" i="16"/>
  <c r="BYO81" i="16"/>
  <c r="BYK81" i="16"/>
  <c r="BYG81" i="16"/>
  <c r="BYC81" i="16"/>
  <c r="BXY81" i="16"/>
  <c r="BXU81" i="16"/>
  <c r="BXQ81" i="16"/>
  <c r="BXM81" i="16"/>
  <c r="BXI81" i="16"/>
  <c r="BXE81" i="16"/>
  <c r="BXA81" i="16"/>
  <c r="BWW81" i="16"/>
  <c r="BWS81" i="16"/>
  <c r="BWO81" i="16"/>
  <c r="BWK81" i="16"/>
  <c r="BWG81" i="16"/>
  <c r="BWC81" i="16"/>
  <c r="BVY81" i="16"/>
  <c r="BVU81" i="16"/>
  <c r="BVQ81" i="16"/>
  <c r="BVM81" i="16"/>
  <c r="BVI81" i="16"/>
  <c r="BVE81" i="16"/>
  <c r="BVA81" i="16"/>
  <c r="BUW81" i="16"/>
  <c r="BUS81" i="16"/>
  <c r="BUO81" i="16"/>
  <c r="BUK81" i="16"/>
  <c r="BUG81" i="16"/>
  <c r="BUC81" i="16"/>
  <c r="BTY81" i="16"/>
  <c r="BTU81" i="16"/>
  <c r="BTQ81" i="16"/>
  <c r="BTM81" i="16"/>
  <c r="BTI81" i="16"/>
  <c r="BTE81" i="16"/>
  <c r="BTA81" i="16"/>
  <c r="BSW81" i="16"/>
  <c r="BSS81" i="16"/>
  <c r="BSO81" i="16"/>
  <c r="BSK81" i="16"/>
  <c r="BSG81" i="16"/>
  <c r="BSC81" i="16"/>
  <c r="BRY81" i="16"/>
  <c r="BRU81" i="16"/>
  <c r="BRQ81" i="16"/>
  <c r="BRM81" i="16"/>
  <c r="BRI81" i="16"/>
  <c r="BRE81" i="16"/>
  <c r="BRA81" i="16"/>
  <c r="BQW81" i="16"/>
  <c r="BQS81" i="16"/>
  <c r="BQO81" i="16"/>
  <c r="BQK81" i="16"/>
  <c r="BQG81" i="16"/>
  <c r="BQC81" i="16"/>
  <c r="BPY81" i="16"/>
  <c r="BPU81" i="16"/>
  <c r="BPQ81" i="16"/>
  <c r="BPM81" i="16"/>
  <c r="BPI81" i="16"/>
  <c r="BPE81" i="16"/>
  <c r="BPA81" i="16"/>
  <c r="BOW81" i="16"/>
  <c r="BOS81" i="16"/>
  <c r="BOO81" i="16"/>
  <c r="BOK81" i="16"/>
  <c r="BOG81" i="16"/>
  <c r="BOC81" i="16"/>
  <c r="BNY81" i="16"/>
  <c r="BNU81" i="16"/>
  <c r="BNQ81" i="16"/>
  <c r="BNM81" i="16"/>
  <c r="BNI81" i="16"/>
  <c r="BNE81" i="16"/>
  <c r="BNA81" i="16"/>
  <c r="BMW81" i="16"/>
  <c r="BMS81" i="16"/>
  <c r="BMO81" i="16"/>
  <c r="BMK81" i="16"/>
  <c r="BMG81" i="16"/>
  <c r="BMC81" i="16"/>
  <c r="BLY81" i="16"/>
  <c r="BLU81" i="16"/>
  <c r="BLQ81" i="16"/>
  <c r="BLM81" i="16"/>
  <c r="BLI81" i="16"/>
  <c r="BLE81" i="16"/>
  <c r="BLA81" i="16"/>
  <c r="BKW81" i="16"/>
  <c r="BKS81" i="16"/>
  <c r="BKO81" i="16"/>
  <c r="BKK81" i="16"/>
  <c r="BKG81" i="16"/>
  <c r="BKC81" i="16"/>
  <c r="BJY81" i="16"/>
  <c r="BJU81" i="16"/>
  <c r="BJQ81" i="16"/>
  <c r="BJM81" i="16"/>
  <c r="BJI81" i="16"/>
  <c r="BJE81" i="16"/>
  <c r="BJA81" i="16"/>
  <c r="BIW81" i="16"/>
  <c r="BIS81" i="16"/>
  <c r="BIO81" i="16"/>
  <c r="BIK81" i="16"/>
  <c r="BIG81" i="16"/>
  <c r="BIC81" i="16"/>
  <c r="BHY81" i="16"/>
  <c r="BHU81" i="16"/>
  <c r="BHQ81" i="16"/>
  <c r="BHM81" i="16"/>
  <c r="BHI81" i="16"/>
  <c r="BHE81" i="16"/>
  <c r="BHA81" i="16"/>
  <c r="BGW81" i="16"/>
  <c r="BGS81" i="16"/>
  <c r="BGO81" i="16"/>
  <c r="BGK81" i="16"/>
  <c r="BGG81" i="16"/>
  <c r="BGC81" i="16"/>
  <c r="BFY81" i="16"/>
  <c r="BFU81" i="16"/>
  <c r="BFQ81" i="16"/>
  <c r="BFM81" i="16"/>
  <c r="BFI81" i="16"/>
  <c r="BFE81" i="16"/>
  <c r="BFA81" i="16"/>
  <c r="BEW81" i="16"/>
  <c r="BES81" i="16"/>
  <c r="BEO81" i="16"/>
  <c r="BEK81" i="16"/>
  <c r="BEG81" i="16"/>
  <c r="BEC81" i="16"/>
  <c r="BDY81" i="16"/>
  <c r="BDU81" i="16"/>
  <c r="BDQ81" i="16"/>
  <c r="BDM81" i="16"/>
  <c r="BDI81" i="16"/>
  <c r="BDE81" i="16"/>
  <c r="BDA81" i="16"/>
  <c r="BCW81" i="16"/>
  <c r="BCS81" i="16"/>
  <c r="BCO81" i="16"/>
  <c r="BCK81" i="16"/>
  <c r="BCG81" i="16"/>
  <c r="BCC81" i="16"/>
  <c r="BBY81" i="16"/>
  <c r="BBU81" i="16"/>
  <c r="BBQ81" i="16"/>
  <c r="BBM81" i="16"/>
  <c r="BBI81" i="16"/>
  <c r="BBE81" i="16"/>
  <c r="BBA81" i="16"/>
  <c r="BAW81" i="16"/>
  <c r="BAS81" i="16"/>
  <c r="BAO81" i="16"/>
  <c r="BAK81" i="16"/>
  <c r="BAG81" i="16"/>
  <c r="BAC81" i="16"/>
  <c r="AZY81" i="16"/>
  <c r="AZU81" i="16"/>
  <c r="AZQ81" i="16"/>
  <c r="AZM81" i="16"/>
  <c r="AZI81" i="16"/>
  <c r="AZE81" i="16"/>
  <c r="AZA81" i="16"/>
  <c r="AYW81" i="16"/>
  <c r="AYS81" i="16"/>
  <c r="AYO81" i="16"/>
  <c r="AYK81" i="16"/>
  <c r="AYG81" i="16"/>
  <c r="AYC81" i="16"/>
  <c r="AXY81" i="16"/>
  <c r="AXU81" i="16"/>
  <c r="AXQ81" i="16"/>
  <c r="AXM81" i="16"/>
  <c r="AXI81" i="16"/>
  <c r="AXE81" i="16"/>
  <c r="AXA81" i="16"/>
  <c r="AWW81" i="16"/>
  <c r="AWS81" i="16"/>
  <c r="AWO81" i="16"/>
  <c r="AWK81" i="16"/>
  <c r="AWG81" i="16"/>
  <c r="AWC81" i="16"/>
  <c r="AVY81" i="16"/>
  <c r="AVU81" i="16"/>
  <c r="AVQ81" i="16"/>
  <c r="AVM81" i="16"/>
  <c r="AVI81" i="16"/>
  <c r="AVE81" i="16"/>
  <c r="AVA81" i="16"/>
  <c r="AUW81" i="16"/>
  <c r="AUS81" i="16"/>
  <c r="AUO81" i="16"/>
  <c r="AUK81" i="16"/>
  <c r="AUG81" i="16"/>
  <c r="AUC81" i="16"/>
  <c r="ATY81" i="16"/>
  <c r="ATU81" i="16"/>
  <c r="ATQ81" i="16"/>
  <c r="ATM81" i="16"/>
  <c r="ATI81" i="16"/>
  <c r="ATE81" i="16"/>
  <c r="ATA81" i="16"/>
  <c r="ASW81" i="16"/>
  <c r="ASS81" i="16"/>
  <c r="ASO81" i="16"/>
  <c r="ASK81" i="16"/>
  <c r="ASG81" i="16"/>
  <c r="ASC81" i="16"/>
  <c r="ARY81" i="16"/>
  <c r="ARU81" i="16"/>
  <c r="ARQ81" i="16"/>
  <c r="ARM81" i="16"/>
  <c r="ARI81" i="16"/>
  <c r="ARE81" i="16"/>
  <c r="ARA81" i="16"/>
  <c r="AQW81" i="16"/>
  <c r="AQS81" i="16"/>
  <c r="AQO81" i="16"/>
  <c r="AQK81" i="16"/>
  <c r="AQG81" i="16"/>
  <c r="AQC81" i="16"/>
  <c r="APY81" i="16"/>
  <c r="APU81" i="16"/>
  <c r="APQ81" i="16"/>
  <c r="APM81" i="16"/>
  <c r="API81" i="16"/>
  <c r="APE81" i="16"/>
  <c r="APA81" i="16"/>
  <c r="AOW81" i="16"/>
  <c r="AOS81" i="16"/>
  <c r="AOO81" i="16"/>
  <c r="AOK81" i="16"/>
  <c r="AOG81" i="16"/>
  <c r="AOC81" i="16"/>
  <c r="ANY81" i="16"/>
  <c r="ANU81" i="16"/>
  <c r="ANQ81" i="16"/>
  <c r="ANM81" i="16"/>
  <c r="ANI81" i="16"/>
  <c r="ANE81" i="16"/>
  <c r="ANA81" i="16"/>
  <c r="AMW81" i="16"/>
  <c r="AMS81" i="16"/>
  <c r="AMO81" i="16"/>
  <c r="AMK81" i="16"/>
  <c r="AMG81" i="16"/>
  <c r="AMC81" i="16"/>
  <c r="ALY81" i="16"/>
  <c r="ALU81" i="16"/>
  <c r="ALQ81" i="16"/>
  <c r="ALM81" i="16"/>
  <c r="ALI81" i="16"/>
  <c r="ALE81" i="16"/>
  <c r="ALA81" i="16"/>
  <c r="AKW81" i="16"/>
  <c r="AKS81" i="16"/>
  <c r="AKO81" i="16"/>
  <c r="AKK81" i="16"/>
  <c r="AKG81" i="16"/>
  <c r="AKC81" i="16"/>
  <c r="AJY81" i="16"/>
  <c r="AJU81" i="16"/>
  <c r="AJQ81" i="16"/>
  <c r="AJM81" i="16"/>
  <c r="AJI81" i="16"/>
  <c r="AJE81" i="16"/>
  <c r="AJA81" i="16"/>
  <c r="AIW81" i="16"/>
  <c r="AIS81" i="16"/>
  <c r="AIO81" i="16"/>
  <c r="AIK81" i="16"/>
  <c r="AIG81" i="16"/>
  <c r="AIC81" i="16"/>
  <c r="AHY81" i="16"/>
  <c r="AHU81" i="16"/>
  <c r="AHQ81" i="16"/>
  <c r="AHM81" i="16"/>
  <c r="AHI81" i="16"/>
  <c r="AHE81" i="16"/>
  <c r="AHA81" i="16"/>
  <c r="AGW81" i="16"/>
  <c r="AGS81" i="16"/>
  <c r="AGO81" i="16"/>
  <c r="AGK81" i="16"/>
  <c r="AGG81" i="16"/>
  <c r="AGC81" i="16"/>
  <c r="AFY81" i="16"/>
  <c r="AFU81" i="16"/>
  <c r="AFQ81" i="16"/>
  <c r="AFM81" i="16"/>
  <c r="AFI81" i="16"/>
  <c r="AFE81" i="16"/>
  <c r="AFA81" i="16"/>
  <c r="AEW81" i="16"/>
  <c r="AES81" i="16"/>
  <c r="AEO81" i="16"/>
  <c r="AEK81" i="16"/>
  <c r="AEG81" i="16"/>
  <c r="AEC81" i="16"/>
  <c r="ADY81" i="16"/>
  <c r="ADU81" i="16"/>
  <c r="ADQ81" i="16"/>
  <c r="ADM81" i="16"/>
  <c r="ADI81" i="16"/>
  <c r="ADE81" i="16"/>
  <c r="ADA81" i="16"/>
  <c r="ACW81" i="16"/>
  <c r="ACS81" i="16"/>
  <c r="ACO81" i="16"/>
  <c r="ACK81" i="16"/>
  <c r="ACG81" i="16"/>
  <c r="ACC81" i="16"/>
  <c r="ABY81" i="16"/>
  <c r="ABU81" i="16"/>
  <c r="ABQ81" i="16"/>
  <c r="ABM81" i="16"/>
  <c r="ABI81" i="16"/>
  <c r="ABE81" i="16"/>
  <c r="ABA81" i="16"/>
  <c r="AAW81" i="16"/>
  <c r="AAS81" i="16"/>
  <c r="AAO81" i="16"/>
  <c r="AAK81" i="16"/>
  <c r="AAG81" i="16"/>
  <c r="AAC81" i="16"/>
  <c r="ZY81" i="16"/>
  <c r="ZU81" i="16"/>
  <c r="ZQ81" i="16"/>
  <c r="ZM81" i="16"/>
  <c r="ZI81" i="16"/>
  <c r="ZE81" i="16"/>
  <c r="ZA81" i="16"/>
  <c r="YW81" i="16"/>
  <c r="YS81" i="16"/>
  <c r="YO81" i="16"/>
  <c r="YK81" i="16"/>
  <c r="YG81" i="16"/>
  <c r="YC81" i="16"/>
  <c r="XY81" i="16"/>
  <c r="XU81" i="16"/>
  <c r="XQ81" i="16"/>
  <c r="XM81" i="16"/>
  <c r="XI81" i="16"/>
  <c r="XE81" i="16"/>
  <c r="XA81" i="16"/>
  <c r="WW81" i="16"/>
  <c r="WS81" i="16"/>
  <c r="WO81" i="16"/>
  <c r="WK81" i="16"/>
  <c r="WG81" i="16"/>
  <c r="WC81" i="16"/>
  <c r="VY81" i="16"/>
  <c r="VU81" i="16"/>
  <c r="VQ81" i="16"/>
  <c r="VM81" i="16"/>
  <c r="VI81" i="16"/>
  <c r="VE81" i="16"/>
  <c r="VA81" i="16"/>
  <c r="UW81" i="16"/>
  <c r="US81" i="16"/>
  <c r="UO81" i="16"/>
  <c r="UK81" i="16"/>
  <c r="UG81" i="16"/>
  <c r="UC81" i="16"/>
  <c r="TY81" i="16"/>
  <c r="TU81" i="16"/>
  <c r="TQ81" i="16"/>
  <c r="TM81" i="16"/>
  <c r="TI81" i="16"/>
  <c r="TE81" i="16"/>
  <c r="TA81" i="16"/>
  <c r="SW81" i="16"/>
  <c r="SS81" i="16"/>
  <c r="SO81" i="16"/>
  <c r="SK81" i="16"/>
  <c r="SG81" i="16"/>
  <c r="SC81" i="16"/>
  <c r="RY81" i="16"/>
  <c r="RU81" i="16"/>
  <c r="RQ81" i="16"/>
  <c r="RM81" i="16"/>
  <c r="RI81" i="16"/>
  <c r="RE81" i="16"/>
  <c r="RA81" i="16"/>
  <c r="QW81" i="16"/>
  <c r="QS81" i="16"/>
  <c r="QO81" i="16"/>
  <c r="QK81" i="16"/>
  <c r="QG81" i="16"/>
  <c r="QC81" i="16"/>
  <c r="PY81" i="16"/>
  <c r="PU81" i="16"/>
  <c r="PQ81" i="16"/>
  <c r="PM81" i="16"/>
  <c r="PI81" i="16"/>
  <c r="PE81" i="16"/>
  <c r="PA81" i="16"/>
  <c r="OW81" i="16"/>
  <c r="OS81" i="16"/>
  <c r="OO81" i="16"/>
  <c r="OK81" i="16"/>
  <c r="OG81" i="16"/>
  <c r="OC81" i="16"/>
  <c r="NY81" i="16"/>
  <c r="NU81" i="16"/>
  <c r="NQ81" i="16"/>
  <c r="NM81" i="16"/>
  <c r="NI81" i="16"/>
  <c r="NE81" i="16"/>
  <c r="NA81" i="16"/>
  <c r="MW81" i="16"/>
  <c r="MS81" i="16"/>
  <c r="MO81" i="16"/>
  <c r="MK81" i="16"/>
  <c r="MG81" i="16"/>
  <c r="MC81" i="16"/>
  <c r="LY81" i="16"/>
  <c r="LU81" i="16"/>
  <c r="LQ81" i="16"/>
  <c r="LM81" i="16"/>
  <c r="LI81" i="16"/>
  <c r="LE81" i="16"/>
  <c r="LA81" i="16"/>
  <c r="KW81" i="16"/>
  <c r="KS81" i="16"/>
  <c r="KO81" i="16"/>
  <c r="KK81" i="16"/>
  <c r="KG81" i="16"/>
  <c r="KC81" i="16"/>
  <c r="JY81" i="16"/>
  <c r="JU81" i="16"/>
  <c r="JQ81" i="16"/>
  <c r="JM81" i="16"/>
  <c r="JI81" i="16"/>
  <c r="JE81" i="16"/>
  <c r="JA81" i="16"/>
  <c r="IW81" i="16"/>
  <c r="IS81" i="16"/>
  <c r="IO81" i="16"/>
  <c r="IK81" i="16"/>
  <c r="IG81" i="16"/>
  <c r="IC81" i="16"/>
  <c r="HY81" i="16"/>
  <c r="HU81" i="16"/>
  <c r="HQ81" i="16"/>
  <c r="HM81" i="16"/>
  <c r="HI81" i="16"/>
  <c r="HE81" i="16"/>
  <c r="HA81" i="16"/>
  <c r="GW81" i="16"/>
  <c r="GS81" i="16"/>
  <c r="GO81" i="16"/>
  <c r="GK81" i="16"/>
  <c r="GG81" i="16"/>
  <c r="GC81" i="16"/>
  <c r="FY81" i="16"/>
  <c r="FU81" i="16"/>
  <c r="FQ81" i="16"/>
  <c r="FM81" i="16"/>
  <c r="FI81" i="16"/>
  <c r="FE81" i="16"/>
  <c r="FA81" i="16"/>
  <c r="EW81" i="16"/>
  <c r="ES81" i="16"/>
  <c r="EO81" i="16"/>
  <c r="EK81" i="16"/>
  <c r="EG81" i="16"/>
  <c r="EC81" i="16"/>
  <c r="DY81" i="16"/>
  <c r="DU81" i="16"/>
  <c r="DQ81" i="16"/>
  <c r="DM81" i="16"/>
  <c r="DI81" i="16"/>
  <c r="DE81" i="16"/>
  <c r="DA81" i="16"/>
  <c r="CW81" i="16"/>
  <c r="CS81" i="16"/>
  <c r="CO81" i="16"/>
  <c r="CK81" i="16"/>
  <c r="CG81" i="16"/>
  <c r="CC81" i="16"/>
  <c r="BY81" i="16"/>
  <c r="BU81" i="16"/>
  <c r="BQ81" i="16"/>
  <c r="BM81" i="16"/>
  <c r="BI81" i="16"/>
  <c r="BE81" i="16"/>
  <c r="BA81" i="16"/>
  <c r="AW81" i="16"/>
  <c r="AS81" i="16"/>
  <c r="AO81" i="16"/>
  <c r="AK81" i="16"/>
  <c r="AG81" i="16"/>
  <c r="AC81" i="16"/>
  <c r="Y81" i="16"/>
  <c r="U81" i="16"/>
  <c r="Q81" i="16"/>
  <c r="M81" i="16"/>
  <c r="A78" i="16"/>
  <c r="F99" i="16" l="1"/>
  <c r="C105" i="16" s="1"/>
  <c r="D98" i="16"/>
  <c r="C125" i="16" s="1"/>
  <c r="F41" i="5" s="1"/>
  <c r="F38" i="5" l="1"/>
  <c r="I38" i="5" s="1"/>
  <c r="C110" i="16"/>
  <c r="H41" i="5"/>
  <c r="C74" i="16"/>
  <c r="A74" i="16"/>
  <c r="C112" i="16" l="1"/>
  <c r="F39" i="5" s="1"/>
  <c r="I39" i="5" s="1"/>
  <c r="C117" i="16"/>
  <c r="F40" i="5" s="1"/>
  <c r="I40" i="5" s="1"/>
  <c r="I41" i="5"/>
  <c r="I37" i="5" l="1"/>
  <c r="H10" i="19" l="1"/>
  <c r="H7" i="19"/>
  <c r="F7" i="19"/>
  <c r="H1" i="19"/>
  <c r="H6" i="19" l="1"/>
  <c r="H4" i="19" s="1"/>
  <c r="G47" i="5" s="1"/>
  <c r="H47" i="5" s="1"/>
  <c r="I47" i="5" s="1"/>
  <c r="I46" i="5" s="1"/>
  <c r="D33" i="15" l="1"/>
  <c r="D60" i="16"/>
  <c r="D57" i="16"/>
  <c r="D54" i="16"/>
  <c r="D46" i="16"/>
  <c r="D42" i="16"/>
  <c r="A59" i="16"/>
  <c r="A97" i="16" s="1"/>
  <c r="F33" i="15" l="1"/>
  <c r="E33" i="15"/>
  <c r="G33" i="15"/>
  <c r="A56" i="16"/>
  <c r="A95" i="16" s="1"/>
  <c r="A53" i="16"/>
  <c r="A93" i="16" s="1"/>
  <c r="A52" i="16"/>
  <c r="A92" i="16" s="1"/>
  <c r="A51" i="16"/>
  <c r="A91" i="16" s="1"/>
  <c r="A50" i="16" l="1"/>
  <c r="A90" i="16" s="1"/>
  <c r="A49" i="16"/>
  <c r="A89" i="16" s="1"/>
  <c r="A48" i="16"/>
  <c r="A88" i="16" s="1"/>
  <c r="A45" i="16"/>
  <c r="A86" i="16" s="1"/>
  <c r="A44" i="16"/>
  <c r="A85" i="16" s="1"/>
  <c r="A41" i="16"/>
  <c r="A83" i="16" s="1"/>
  <c r="A40" i="16" l="1"/>
  <c r="A82" i="16" s="1"/>
  <c r="D38" i="16"/>
  <c r="D61" i="16" s="1"/>
  <c r="A37" i="16"/>
  <c r="A80" i="16" s="1"/>
  <c r="A36" i="16"/>
  <c r="A79" i="16" s="1"/>
  <c r="B69" i="16" l="1"/>
  <c r="A69" i="16"/>
  <c r="B67" i="16"/>
  <c r="A67" i="16"/>
  <c r="F31" i="5" l="1"/>
  <c r="I14" i="18" l="1"/>
  <c r="I23" i="18" s="1"/>
  <c r="H14" i="18"/>
  <c r="H23" i="18" s="1"/>
  <c r="G14" i="18"/>
  <c r="G23" i="18" s="1"/>
  <c r="F14" i="18"/>
  <c r="F23" i="18" s="1"/>
  <c r="E14" i="18"/>
  <c r="E23" i="18" s="1"/>
  <c r="D14" i="18"/>
  <c r="D23" i="18" s="1"/>
  <c r="C14" i="18"/>
  <c r="C23" i="18" s="1"/>
  <c r="I11" i="18"/>
  <c r="I22" i="18" s="1"/>
  <c r="H11" i="18"/>
  <c r="H22" i="18" s="1"/>
  <c r="G11" i="18"/>
  <c r="G22" i="18" s="1"/>
  <c r="G24" i="18" s="1"/>
  <c r="F11" i="18"/>
  <c r="F22" i="18" s="1"/>
  <c r="E11" i="18"/>
  <c r="E22" i="18" s="1"/>
  <c r="D11" i="18"/>
  <c r="D22" i="18" s="1"/>
  <c r="C11" i="18"/>
  <c r="C22" i="18" s="1"/>
  <c r="C24" i="18" l="1"/>
  <c r="D24" i="18"/>
  <c r="E24" i="18"/>
  <c r="I24" i="18"/>
  <c r="F24" i="18"/>
  <c r="H24" i="18"/>
  <c r="G4" i="16"/>
  <c r="F4" i="15"/>
  <c r="E4" i="15"/>
  <c r="F4" i="16"/>
  <c r="C39" i="18"/>
  <c r="C38" i="18"/>
  <c r="C34" i="18"/>
  <c r="C33" i="18"/>
  <c r="C29" i="18"/>
  <c r="B24" i="15"/>
  <c r="A24" i="15"/>
  <c r="F28" i="5"/>
  <c r="D28" i="16"/>
  <c r="C28" i="16"/>
  <c r="B28" i="16"/>
  <c r="A28" i="16"/>
  <c r="C27" i="16"/>
  <c r="A27" i="16"/>
  <c r="A3" i="15"/>
  <c r="A4" i="15"/>
  <c r="A5" i="15"/>
  <c r="B26" i="15"/>
  <c r="A26" i="15"/>
  <c r="B22" i="15"/>
  <c r="A22" i="15"/>
  <c r="B45" i="15"/>
  <c r="B44" i="15"/>
  <c r="B41" i="15"/>
  <c r="B40" i="15"/>
  <c r="D149" i="16"/>
  <c r="D148" i="16"/>
  <c r="D144" i="16"/>
  <c r="D143" i="16"/>
  <c r="C67" i="16"/>
  <c r="C32" i="16"/>
  <c r="B32" i="16"/>
  <c r="A32" i="16"/>
  <c r="H31" i="5"/>
  <c r="A31" i="16"/>
  <c r="C31" i="16"/>
  <c r="A63" i="16"/>
  <c r="B63" i="16"/>
  <c r="C63" i="16"/>
  <c r="D63" i="16"/>
  <c r="A64" i="16"/>
  <c r="B64" i="16"/>
  <c r="C64" i="16"/>
  <c r="D64" i="16"/>
  <c r="D67" i="16"/>
  <c r="C69" i="16"/>
  <c r="D69" i="16"/>
  <c r="H33" i="5"/>
  <c r="H35" i="5"/>
  <c r="H34" i="5"/>
  <c r="H32" i="5"/>
  <c r="A24" i="16"/>
  <c r="F24" i="5"/>
  <c r="A4" i="16"/>
  <c r="A3" i="16"/>
  <c r="A5" i="16"/>
  <c r="C24" i="16"/>
  <c r="D25" i="16"/>
  <c r="C25" i="16"/>
  <c r="B25" i="16"/>
  <c r="H24" i="5"/>
  <c r="I24" i="5" l="1"/>
  <c r="I23" i="5" s="1"/>
  <c r="I31" i="5"/>
  <c r="D23" i="15" l="1"/>
  <c r="F32" i="5"/>
  <c r="I32" i="5" s="1"/>
  <c r="F65" i="16"/>
  <c r="F23" i="15" l="1"/>
  <c r="G23" i="15"/>
  <c r="E23" i="15"/>
  <c r="J65" i="16"/>
  <c r="E64" i="16" s="1"/>
  <c r="F33" i="5" s="1"/>
  <c r="I33" i="5" s="1"/>
  <c r="F68" i="16"/>
  <c r="J68" i="16" s="1"/>
  <c r="E67" i="16" l="1"/>
  <c r="F34" i="5" s="1"/>
  <c r="I34" i="5" l="1"/>
  <c r="F70" i="16"/>
  <c r="J70" i="16" s="1"/>
  <c r="E69" i="16" s="1"/>
  <c r="F35" i="5" s="1"/>
  <c r="I35" i="5" s="1"/>
  <c r="I30" i="5" s="1"/>
  <c r="D27" i="15" l="1"/>
  <c r="E27" i="15" l="1"/>
  <c r="F27" i="15"/>
  <c r="G27" i="15"/>
  <c r="C132" i="16" l="1"/>
  <c r="F44" i="5" s="1"/>
  <c r="I44" i="5" s="1"/>
  <c r="I43" i="5" s="1"/>
  <c r="D29" i="15"/>
  <c r="G29" i="15" l="1"/>
  <c r="E29" i="15"/>
  <c r="F29" i="15"/>
  <c r="D31" i="15"/>
  <c r="H28" i="5"/>
  <c r="G28" i="5" s="1"/>
  <c r="F29" i="16" l="1"/>
  <c r="I28" i="5"/>
  <c r="I29" i="16" s="1"/>
  <c r="E31" i="15"/>
  <c r="G31" i="15"/>
  <c r="F31" i="15"/>
  <c r="G29" i="16"/>
  <c r="I26" i="5" l="1"/>
  <c r="I50" i="5" l="1"/>
  <c r="D25" i="15"/>
  <c r="D35" i="15" s="1"/>
  <c r="D26" i="15" s="1"/>
  <c r="G25" i="15"/>
  <c r="G35" i="15" s="1"/>
  <c r="G34" i="15" s="1"/>
  <c r="F25" i="15"/>
  <c r="F35" i="15" s="1"/>
  <c r="F34" i="15" s="1"/>
  <c r="E25" i="15"/>
  <c r="E35" i="15" s="1"/>
  <c r="E34" i="15" s="1"/>
  <c r="D32" i="15"/>
  <c r="D30" i="15"/>
  <c r="D24" i="15" l="1"/>
  <c r="D28" i="15"/>
  <c r="D22" i="15"/>
  <c r="D34" i="15" s="1"/>
  <c r="E3" i="15"/>
</calcChain>
</file>

<file path=xl/sharedStrings.xml><?xml version="1.0" encoding="utf-8"?>
<sst xmlns="http://schemas.openxmlformats.org/spreadsheetml/2006/main" count="305" uniqueCount="236">
  <si>
    <t>ITEM</t>
  </si>
  <si>
    <t>DESCRIÇÃO</t>
  </si>
  <si>
    <t>QUANTIDADE</t>
  </si>
  <si>
    <t>UNIDADE</t>
  </si>
  <si>
    <t>CÓDIGO</t>
  </si>
  <si>
    <t>DIRETA</t>
  </si>
  <si>
    <t>INDIRETA</t>
  </si>
  <si>
    <t>(    )</t>
  </si>
  <si>
    <t>PREÇO TOTAL</t>
  </si>
  <si>
    <t xml:space="preserve">FORMA DE EXECUÇÃO: </t>
  </si>
  <si>
    <t>1.1</t>
  </si>
  <si>
    <t>2.1</t>
  </si>
  <si>
    <t>TOTAL GERAL DA OBRA</t>
  </si>
  <si>
    <t>(   X  )</t>
  </si>
  <si>
    <t>CRONOGRAMA FÍSICO-FINANCEIRO</t>
  </si>
  <si>
    <t>ETAPAS/DESCRIÇÃO</t>
  </si>
  <si>
    <t>FÍSICO/ FINANCEIRO</t>
  </si>
  <si>
    <t>TOTAL  ETAPAS</t>
  </si>
  <si>
    <t>MÊS 1</t>
  </si>
  <si>
    <t>MÊS 2</t>
  </si>
  <si>
    <t>Físico %</t>
  </si>
  <si>
    <t>Financeiro</t>
  </si>
  <si>
    <t>TOTAL</t>
  </si>
  <si>
    <t>M²</t>
  </si>
  <si>
    <t>M³</t>
  </si>
  <si>
    <t>RO-41376</t>
  </si>
  <si>
    <t>U</t>
  </si>
  <si>
    <t>INSTALAÇÕES INICIAIS DA OBRA</t>
  </si>
  <si>
    <t>RO-51229</t>
  </si>
  <si>
    <t>PLANILHA ORÇAMENTÁRIA DE CUSTOS</t>
  </si>
  <si>
    <t>ENGENHEIRO CIVIL - CREA Nº 40.612/D</t>
  </si>
  <si>
    <t>TXKM</t>
  </si>
  <si>
    <t>1.0</t>
  </si>
  <si>
    <t>2.0</t>
  </si>
  <si>
    <t xml:space="preserve">VALOR  TOTAL DO CONVÊNIO: </t>
  </si>
  <si>
    <t>SEINFRA</t>
  </si>
  <si>
    <t>M³XKM</t>
  </si>
  <si>
    <t>DMT (km):</t>
  </si>
  <si>
    <t>MEMÓRIA</t>
  </si>
  <si>
    <t>Total (TxKM):</t>
  </si>
  <si>
    <t>Índice de Consumo (RR-2C)
(t/m²):</t>
  </si>
  <si>
    <t>Total (M³xKM):</t>
  </si>
  <si>
    <t>3.0</t>
  </si>
  <si>
    <t>__________________________________________________</t>
  </si>
  <si>
    <t>OBRA: RECAPEAMENTO ASFÁLTICO EM CBUQ</t>
  </si>
  <si>
    <t>LIMPEZA DE SUPERFÍCIE COM JATO DE ALTA PRESSÃO. AF_04/2019</t>
  </si>
  <si>
    <t>DATA:</t>
  </si>
  <si>
    <t>RECAPEAMENTO ASFÁLTICO EM CBUQ</t>
  </si>
  <si>
    <t>3.1</t>
  </si>
  <si>
    <r>
      <t>C</t>
    </r>
    <r>
      <rPr>
        <b/>
        <sz val="9"/>
        <rFont val="Abadi"/>
        <family val="2"/>
      </rPr>
      <t>Ó</t>
    </r>
    <r>
      <rPr>
        <b/>
        <sz val="9"/>
        <rFont val="Aharoni"/>
      </rPr>
      <t>DIGO</t>
    </r>
  </si>
  <si>
    <r>
      <t>DESCRIÇ</t>
    </r>
    <r>
      <rPr>
        <b/>
        <sz val="9"/>
        <rFont val="Abadi"/>
        <family val="2"/>
      </rPr>
      <t>Ã</t>
    </r>
    <r>
      <rPr>
        <b/>
        <sz val="9"/>
        <rFont val="Aharoni"/>
      </rPr>
      <t>O</t>
    </r>
  </si>
  <si>
    <r>
      <t>PREÇO UNIT</t>
    </r>
    <r>
      <rPr>
        <b/>
        <sz val="9"/>
        <rFont val="Abadi"/>
        <family val="2"/>
      </rPr>
      <t>Á</t>
    </r>
    <r>
      <rPr>
        <b/>
        <sz val="9"/>
        <rFont val="Aharoni"/>
      </rPr>
      <t>RIO S/ BDI</t>
    </r>
  </si>
  <si>
    <r>
      <t>PREÇO UNIT</t>
    </r>
    <r>
      <rPr>
        <b/>
        <sz val="9"/>
        <rFont val="Abadi"/>
        <family val="2"/>
      </rPr>
      <t>Á</t>
    </r>
    <r>
      <rPr>
        <b/>
        <sz val="9"/>
        <rFont val="Aharoni"/>
      </rPr>
      <t>RIO C/ BDI</t>
    </r>
  </si>
  <si>
    <r>
      <t>Volume do CBUQ
(m</t>
    </r>
    <r>
      <rPr>
        <b/>
        <i/>
        <sz val="12"/>
        <color indexed="8"/>
        <rFont val="Abadi"/>
        <family val="2"/>
      </rPr>
      <t>³</t>
    </r>
    <r>
      <rPr>
        <b/>
        <sz val="12"/>
        <color indexed="8"/>
        <rFont val="Abadi"/>
        <family val="2"/>
      </rPr>
      <t>)</t>
    </r>
  </si>
  <si>
    <t>MÊS 3</t>
  </si>
  <si>
    <r>
      <t>REFER</t>
    </r>
    <r>
      <rPr>
        <b/>
        <sz val="9"/>
        <rFont val="Calibri"/>
        <family val="2"/>
        <scheme val="minor"/>
      </rPr>
      <t>Ê</t>
    </r>
    <r>
      <rPr>
        <b/>
        <sz val="9"/>
        <rFont val="Aharoni"/>
      </rPr>
      <t>NCIA</t>
    </r>
  </si>
  <si>
    <t>3.2</t>
  </si>
  <si>
    <t>Total (M³):</t>
  </si>
  <si>
    <t>3.3</t>
  </si>
  <si>
    <t>3.4</t>
  </si>
  <si>
    <t>3.5</t>
  </si>
  <si>
    <t>MOBILIZAÇÃO E DESMOBILIZAÇÃO DE OBRA</t>
  </si>
  <si>
    <t>OBRAS EM CENTRO URBANO OU REGIÃO LIMÍTROFE - para obras 
executadas em centros urbanos ou próximos de centros urbanos</t>
  </si>
  <si>
    <t>%</t>
  </si>
  <si>
    <t>VALOR DA OBRA S/ BDI 
(SEM O VALOR DE MOB. E DESM.</t>
  </si>
  <si>
    <t>VALOR DA OBRA C/ BDI (SEM O VALOR DE MOB. E DESM.</t>
  </si>
  <si>
    <t>PRAZO PREVISTO DE EXECUÇÃO DAS OBRAS: 3 MESES</t>
  </si>
  <si>
    <t>PINTURA DE LIGAÇÃO (EXECUÇÃO E FORNECIMENTO DO MATERIAL BETUMINOSO, EXCLUSIVE TRANSPORTE DO MATERIAL BETUMINOSO)</t>
  </si>
  <si>
    <t>TRANSPORTE DE MATERIAL DE QUALQUER NATUREZA. DISTÂNCIA MÉDIA DE TRANSPORTE &gt;= 50,10 KM</t>
  </si>
  <si>
    <t>SINAPI/MG</t>
  </si>
  <si>
    <t>MEMÓRIA DE CÁLCULO DE QUANTITATIVOS</t>
  </si>
  <si>
    <t>ED-28427</t>
  </si>
  <si>
    <t>FORNECIMENTO E COLOCAÇÃO DE PLACA DE OBRA EM CHAPA GALVANIZADA #26, ESP. 0,45MM, DIMENSÃO (3X1,5)M, PLOTADA COM ADESIVO VINÍLICO, AFIXADA COM REBITES 4,8X40MM, EM ESTRUTURA METÁLICA DE METALON 20X20MM, ESP. 1,25MM, INCLUSIVE SUPORTE EM EUCALIPTO AUTOCLAVADO PINTADO COM TINTA PVA DUAS (2) DEMÃOS</t>
  </si>
  <si>
    <t>DEMONSTRATIVO DO BDI - SEM DESONERAÇÃO - OBRA RODOVIÁRIA</t>
  </si>
  <si>
    <t>BDI (CONFORME ACÓRDÃO Nº 2622/13 e LEI Nº 13.161 DE 31/08/15)</t>
  </si>
  <si>
    <t>DISCRIMINAÇÃO DAS PARCELAS</t>
  </si>
  <si>
    <r>
      <t xml:space="preserve">SIG.
</t>
    </r>
    <r>
      <rPr>
        <b/>
        <vertAlign val="superscript"/>
        <sz val="8"/>
        <color theme="0"/>
        <rFont val="Arial"/>
        <family val="2"/>
      </rPr>
      <t>(1)</t>
    </r>
  </si>
  <si>
    <t>CONSTRUÇÃO DE RODOVIAS E FERROVIAS</t>
  </si>
  <si>
    <r>
      <t xml:space="preserve">INC.
</t>
    </r>
    <r>
      <rPr>
        <b/>
        <vertAlign val="superscript"/>
        <sz val="8"/>
        <color theme="0"/>
        <rFont val="Arial"/>
        <family val="2"/>
      </rPr>
      <t>(6)</t>
    </r>
  </si>
  <si>
    <r>
      <t xml:space="preserve">ISS </t>
    </r>
    <r>
      <rPr>
        <b/>
        <vertAlign val="superscript"/>
        <sz val="8"/>
        <color theme="0"/>
        <rFont val="Arial"/>
        <family val="2"/>
      </rPr>
      <t>(2)</t>
    </r>
  </si>
  <si>
    <t>DIFERENCIADO</t>
  </si>
  <si>
    <r>
      <t xml:space="preserve">MATERIAL
</t>
    </r>
    <r>
      <rPr>
        <b/>
        <vertAlign val="superscript"/>
        <sz val="8"/>
        <color theme="0"/>
        <rFont val="Arial"/>
        <family val="2"/>
      </rPr>
      <t>(5)</t>
    </r>
  </si>
  <si>
    <r>
      <t xml:space="preserve">SERVIÇO TERCEIRIZADO
</t>
    </r>
    <r>
      <rPr>
        <b/>
        <vertAlign val="superscript"/>
        <sz val="8"/>
        <color theme="0"/>
        <rFont val="Arial"/>
        <family val="2"/>
      </rPr>
      <t>(4)</t>
    </r>
    <r>
      <rPr>
        <b/>
        <sz val="8"/>
        <color theme="0"/>
        <rFont val="Arial"/>
        <family val="2"/>
      </rPr>
      <t xml:space="preserve">
(ISS=5%)</t>
    </r>
  </si>
  <si>
    <r>
      <t xml:space="preserve">EQUIPAMENTO
</t>
    </r>
    <r>
      <rPr>
        <b/>
        <vertAlign val="superscript"/>
        <sz val="8"/>
        <color theme="0"/>
        <rFont val="Arial"/>
        <family val="2"/>
      </rPr>
      <t xml:space="preserve">(3)
</t>
    </r>
    <r>
      <rPr>
        <b/>
        <sz val="8"/>
        <color theme="0"/>
        <rFont val="Arial"/>
        <family val="2"/>
      </rPr>
      <t>(ISS=5%)</t>
    </r>
  </si>
  <si>
    <t>CUSTO DIRETO</t>
  </si>
  <si>
    <t>CD</t>
  </si>
  <si>
    <t>ADMINISTRAÇÃO CENTRAL</t>
  </si>
  <si>
    <t>AC</t>
  </si>
  <si>
    <t>LUCRO BRUTO</t>
  </si>
  <si>
    <t>L</t>
  </si>
  <si>
    <t>DESPESAS FINANCEIRAS</t>
  </si>
  <si>
    <t>DF</t>
  </si>
  <si>
    <t>SEGUROS, GARANTIAS E RISCO</t>
  </si>
  <si>
    <t>SEGUROS + GARANTIAS</t>
  </si>
  <si>
    <t>S</t>
  </si>
  <si>
    <t>RISCO(*)</t>
  </si>
  <si>
    <t>R</t>
  </si>
  <si>
    <t>TRIBUTOS</t>
  </si>
  <si>
    <t>I</t>
  </si>
  <si>
    <t>PV</t>
  </si>
  <si>
    <t>ISS</t>
  </si>
  <si>
    <r>
      <t>ISS</t>
    </r>
    <r>
      <rPr>
        <vertAlign val="superscript"/>
        <sz val="8"/>
        <rFont val="Arial"/>
        <family val="2"/>
      </rPr>
      <t>(2)</t>
    </r>
  </si>
  <si>
    <t>-</t>
  </si>
  <si>
    <t>PIS</t>
  </si>
  <si>
    <t>COFINS</t>
  </si>
  <si>
    <t>CPRB</t>
  </si>
  <si>
    <t>INSS</t>
  </si>
  <si>
    <t>FÓRMULA DO BDI</t>
  </si>
  <si>
    <t>(1 + (AC + S + G + R)) x (1 + DF) x  (1 + L)</t>
  </si>
  <si>
    <t>(1 - (I + CPRB))</t>
  </si>
  <si>
    <t>BDI (NUMERADOR)</t>
  </si>
  <si>
    <t>BDI (DENOMINADOR)</t>
  </si>
  <si>
    <t>BDI</t>
  </si>
  <si>
    <t>OBSERVAÇÕES</t>
  </si>
  <si>
    <t>VALOR DE MOB. E DESM. C/BDI
(VALOR DA OBRA C/BDI SEM O VALOR DO ITEM MO. E DESM.) / 100 * % do código do item</t>
  </si>
  <si>
    <r>
      <t>*DEMONSTRATIVO DE BDI EXTRAÍDO DA TABELA DE REFERÊNCIA (SETOP/SEINFRA) ACIMA RELACIONADA - PÁG</t>
    </r>
    <r>
      <rPr>
        <b/>
        <sz val="8"/>
        <rFont val="Abadi"/>
        <family val="2"/>
      </rPr>
      <t>. 15.</t>
    </r>
  </si>
  <si>
    <t>VIAS</t>
  </si>
  <si>
    <t>Área total (m²)</t>
  </si>
  <si>
    <t>*Área de recapeamento/pista de rolamento extraída do projeto por meio do software AutoCAD</t>
  </si>
  <si>
    <t>ÁREA TOTAL DE LIMPEZA/RECAPEAMENTO:</t>
  </si>
  <si>
    <t>Área de Recapeamento:
(m²)</t>
  </si>
  <si>
    <t>4.0</t>
  </si>
  <si>
    <t>Deiró Moreira Marra</t>
  </si>
  <si>
    <t>Prefeito Municipal de Patrocínio</t>
  </si>
  <si>
    <t>PREFEITURA MUNICIPAL DE PATROCÍNIO/MG</t>
  </si>
  <si>
    <t>LOCAIS:</t>
  </si>
  <si>
    <t>BAIRRO MARCIANO BRANDÃO</t>
  </si>
  <si>
    <t>BAIRRO MATINHA</t>
  </si>
  <si>
    <t>ED-50394</t>
  </si>
  <si>
    <t>MOBILIZAÇÃO E DESMOBILIZAÇÃO DE OBRA EM CENTRO URBANO OU REGIÃO LIMÍTROFE COM VALOR ACIMA DE 3.000.000,01</t>
  </si>
  <si>
    <t>BAIRRO MORADA NOVA</t>
  </si>
  <si>
    <t>BAIRRO SANTO ANTÔNIO</t>
  </si>
  <si>
    <t>BAIRRO SÃO FRANCISCO</t>
  </si>
  <si>
    <t>BAIRRO SÃO VICENTE</t>
  </si>
  <si>
    <t>Área total de recapeamento no bairro (m²)</t>
  </si>
  <si>
    <t>SERVIÇOS DE DRENAGEM PLUVIAL</t>
  </si>
  <si>
    <t>COMPOSIÇÃO DE CUSTO UNITÁRIO</t>
  </si>
  <si>
    <t>DESCRIÇÃO DO SERVIÇO</t>
  </si>
  <si>
    <t>FONTE</t>
  </si>
  <si>
    <t>PREÇO REFERENCIAL</t>
  </si>
  <si>
    <t>ADMINISTRAÇÃO LOCAL</t>
  </si>
  <si>
    <t>MÊS</t>
  </si>
  <si>
    <t>TABELA</t>
  </si>
  <si>
    <t>DESCRIÇÃO DO INSUMO</t>
  </si>
  <si>
    <t>FÓRMULA/CÁLCULO</t>
  </si>
  <si>
    <t>COEFICIENTE</t>
  </si>
  <si>
    <t>CUSTO UNITÁRIO</t>
  </si>
  <si>
    <t>CUSTO TOTAL</t>
  </si>
  <si>
    <t>ED-21769</t>
  </si>
  <si>
    <t>ENGENHEIRO CIVIL DE OBRA JÚNIOR COM ENCARGOS COMPLEMENTARES</t>
  </si>
  <si>
    <t>ED-21776</t>
  </si>
  <si>
    <t>ENCARREGADO GERAL DE OBRAS COM ENCARGOS COMPLEMENTARES</t>
  </si>
  <si>
    <t>COMP. 01</t>
  </si>
  <si>
    <t>PATROCÍNIO,</t>
  </si>
  <si>
    <t>ED-7623</t>
  </si>
  <si>
    <t>EXECUÇÃO E APLICAÇÃO DE CONCRETO BETUMINOSO USINADO A QUENTE (CBUQ), MASSA COMERCIAL, INCLUINDO FORNECIMENTO E TRANSPORTE DOS AGREGADOS E MATERIAL BETUMINOSO, EXCLUSIVE TRANSPORTE DA MASSA ASFÁLTICA ATÉ A PISTA</t>
  </si>
  <si>
    <t>4.1</t>
  </si>
  <si>
    <t>M</t>
  </si>
  <si>
    <t>EXECUÇÃO DE SARJETA DE CONCRETO USINADO, MOLDADA IN LOCO EM TRECHO RETO, 30 CM BASE X 10 CM ALTURA. AF_06/2016</t>
  </si>
  <si>
    <t>Rampas de acessibilidade</t>
  </si>
  <si>
    <t>Larg. das sarjetas existentes a demolir</t>
  </si>
  <si>
    <t>Área de domolição de sarjetas</t>
  </si>
  <si>
    <t>Área total de domolição de sarjetas:</t>
  </si>
  <si>
    <t>Extensão total de sarjetas:</t>
  </si>
  <si>
    <t>LEVANTAMENTO SARJETAS E RAMPAS</t>
  </si>
  <si>
    <t>Total (rampas):</t>
  </si>
  <si>
    <t>Conforme levantamento acima:</t>
  </si>
  <si>
    <t>Cotas (sarjetas)</t>
  </si>
  <si>
    <t>Extensáo total (sarjetas)</t>
  </si>
  <si>
    <t>(115,06+115,12)</t>
  </si>
  <si>
    <t>(73,81+74,04+91,73+90,30)</t>
  </si>
  <si>
    <t>(106,28+234,72+358,07)</t>
  </si>
  <si>
    <t>(48,74+49,22+96,97+94,79+67,79+241,25+70,93+76,33)</t>
  </si>
  <si>
    <t>(175,35+177,34+175,07+175,13)</t>
  </si>
  <si>
    <t>(174,53+174,23+172,87+173,65)</t>
  </si>
  <si>
    <t>(102,13+109,90+28,79+30,46+51,38+49,44+141,77+139,85)</t>
  </si>
  <si>
    <t>4.2</t>
  </si>
  <si>
    <t>ED-51148</t>
  </si>
  <si>
    <t>RAMPA PARA ACESSO DE DEFICIENTE, EM CONCRETO SIMPLES FCK = 25 MPA, DESEMPENADA, COM PINTURA INDICATIVA, 02 DEMÃOS</t>
  </si>
  <si>
    <t>4.3</t>
  </si>
  <si>
    <t>(57,98+61,07+52,87+45,83+57,33+305,47)</t>
  </si>
  <si>
    <t>(34,45+35,27+50,40+79,51+17,60+40,82+86,49+41,05+41,44+45,65)</t>
  </si>
  <si>
    <t>(101,19+128,40+248,72)</t>
  </si>
  <si>
    <t>(132,79+133,64)</t>
  </si>
  <si>
    <t xml:space="preserve">ED-48492 </t>
  </si>
  <si>
    <t>DEMOLIÇÃO MECANIZADA DE REVESTIMENTO ASFÁLTICO, COM EQUIPAMENTO PNEUMÁTICO, INCLUSIVE AFASTAMENTO E EMPILHAMENTO, EXCLUSIVE TRANSPORTE E RETIRADA DO MATERIAL DEMOLIDO</t>
  </si>
  <si>
    <t>4.4</t>
  </si>
  <si>
    <t>Espessura a demolir:</t>
  </si>
  <si>
    <t>Volume/carga:</t>
  </si>
  <si>
    <t xml:space="preserve">ED-51131 </t>
  </si>
  <si>
    <t>CARGA MANUAL DE MATERIAL DE QUALQUER NATUREZA SOBRE CAMINHÃO, EXCLUSIVE TRANSPORTE</t>
  </si>
  <si>
    <t>5.0</t>
  </si>
  <si>
    <t>5.1</t>
  </si>
  <si>
    <t>OBRAS COMPLEMENTARES</t>
  </si>
  <si>
    <t>(62,33+63,56+123,44+124,15)</t>
  </si>
  <si>
    <t>(24,91+8,04+16,27+30,40+32,21+135,28+134,58)</t>
  </si>
  <si>
    <t>(105,20+105,16+49,03+32,82+61,41+72,35+126,01+126,15)</t>
  </si>
  <si>
    <t>6.0</t>
  </si>
  <si>
    <t>6.1</t>
  </si>
  <si>
    <t>REGIÃO/MÊS DE REFERÊNCIA: SETOP/SEINFRA REGIÃO TRIÂNGULO E ALTO PARANAÍBA - JANEIRO DE 2023 - SEM DESNONERAÇÃO / SINAPI - MAIO/2023 - NÃO DESONERADO.</t>
  </si>
  <si>
    <t>SETOP/SEINFRA REGIÃO TRIÂNGULO E ALTO PARANAÍBA - JANEIRO DE 2023 - SEM DESNONERAÇÃO</t>
  </si>
  <si>
    <t>Edson José De Souza Neto</t>
  </si>
  <si>
    <r>
      <t>Engenheiro Civil - CREA/MG n</t>
    </r>
    <r>
      <rPr>
        <b/>
        <sz val="10"/>
        <rFont val="Calibri"/>
        <family val="2"/>
        <scheme val="minor"/>
      </rPr>
      <t>º</t>
    </r>
    <r>
      <rPr>
        <b/>
        <sz val="10"/>
        <rFont val="Abadi"/>
        <family val="2"/>
      </rPr>
      <t>: 108.997/D</t>
    </r>
  </si>
  <si>
    <t xml:space="preserve">Patrocínio, </t>
  </si>
  <si>
    <t>FOLHA Nº: 01/05.</t>
  </si>
  <si>
    <t>FOLHA Nº: 03/05.</t>
  </si>
  <si>
    <t>FOLHA Nº: 02/05.</t>
  </si>
  <si>
    <t>FOLHA Nº: 04/05.</t>
  </si>
  <si>
    <t>FOLHA Nº: 05/05.</t>
  </si>
  <si>
    <t>3 meses</t>
  </si>
  <si>
    <t>3horas*5dias*4semanas = 60 horas/220 horas = 0,272727 / mês</t>
  </si>
  <si>
    <t>RUA CECÍLIA PEREZ – BAIRRO SANTO ANTÔNIO;</t>
  </si>
  <si>
    <t>RUA NHONHÔ PAIVA – BAIRRO MARCIANO BRANDÃO;</t>
  </si>
  <si>
    <t>RUA DR. VICENTE SOARES – BAIRRO MARCIANO BRANDÃO;</t>
  </si>
  <si>
    <t>RUA GERVÁSIO MARQUES – BAIRRO MATINHA;</t>
  </si>
  <si>
    <t>RUA MANOEL DAMAS – BAIRRO MATINHA;</t>
  </si>
  <si>
    <t>ALAMEDA DOS ÁLAMOS – BAIRRO MORADA NOVA;</t>
  </si>
  <si>
    <t>ALAMEDA DOS CEDROS – BAIRRO MORADA NOVA;</t>
  </si>
  <si>
    <t>RUA CORONEL JOSÉ FELICIANO – BAIRRO SANTO ANTÔNIO;</t>
  </si>
  <si>
    <t>RUA FURTADO DE MENEZES – BAIRRO SANTO ANTÔNIO;</t>
  </si>
  <si>
    <t>RUA JOAQUIM COELHO MARRA – BAIRRO SANTO ANTÔNIO;</t>
  </si>
  <si>
    <t>RUA ORLANDO FERNANDES BOTELHO – BAIRRO SANTO ANTÔNIO;</t>
  </si>
  <si>
    <t>RUA MAJOR TOBIAS MACHADO – BAIRRO SANTO ANTÔNIO;</t>
  </si>
  <si>
    <t>RUA PROFESSOR OSCAR RODARTE – BAIRRO SÃO FRANCISCO;</t>
  </si>
  <si>
    <t>RUA SALITRE – BAIRRO SÃO VICENTE.</t>
  </si>
  <si>
    <t>RO-14031</t>
  </si>
  <si>
    <t>TRANSPORTE DE CONCRETO BETUMINOSO USINADO A QUENTE. DISTÂNCIA MÉDIA DE TRANSPORTE &lt;= 10,0 KM (VOLUME COMPACTADO)</t>
  </si>
  <si>
    <r>
      <rPr>
        <vertAlign val="superscript"/>
        <sz val="8"/>
        <rFont val="Arial"/>
        <family val="2"/>
      </rPr>
      <t>(1)</t>
    </r>
    <r>
      <rPr>
        <sz val="8"/>
        <rFont val="Arial"/>
        <family val="2"/>
      </rPr>
      <t xml:space="preserve"> SIGLA.
</t>
    </r>
    <r>
      <rPr>
        <vertAlign val="superscript"/>
        <sz val="8"/>
        <rFont val="Arial"/>
        <family val="2"/>
      </rPr>
      <t xml:space="preserve">(2) </t>
    </r>
    <r>
      <rPr>
        <sz val="8"/>
        <rFont val="Arial"/>
        <family val="2"/>
      </rPr>
      <t xml:space="preserve">INCIDÊNCIA DE ISS EM 100% DO PREÇO DE VENDA, COM PERCENTUAIS DE 2%, CONFORME LEGISLAÇÃO MUNICIPAL.
</t>
    </r>
    <r>
      <rPr>
        <vertAlign val="superscript"/>
        <sz val="8"/>
        <rFont val="Arial"/>
        <family val="2"/>
      </rPr>
      <t xml:space="preserve">(3) </t>
    </r>
    <r>
      <rPr>
        <sz val="8"/>
        <rFont val="Arial"/>
        <family val="2"/>
      </rPr>
      <t xml:space="preserve">BDI DIFERENCIADO A SER APLICADO EM LOCAÇÃO DE CUSTO HORÁRIO DE EQUIPAMENTO.
</t>
    </r>
    <r>
      <rPr>
        <vertAlign val="superscript"/>
        <sz val="8"/>
        <rFont val="Arial"/>
        <family val="2"/>
      </rPr>
      <t xml:space="preserve">(4) </t>
    </r>
    <r>
      <rPr>
        <sz val="8"/>
        <rFont val="Arial"/>
        <family val="2"/>
      </rPr>
      <t xml:space="preserve">BDI DIFERENCIADO A SER APLICADO PARA SERVIÇOS TERCEIRIZADOS.
</t>
    </r>
    <r>
      <rPr>
        <vertAlign val="superscript"/>
        <sz val="8"/>
        <rFont val="Arial"/>
        <family val="2"/>
      </rPr>
      <t xml:space="preserve">(5) </t>
    </r>
    <r>
      <rPr>
        <sz val="8"/>
        <rFont val="Arial"/>
        <family val="2"/>
      </rPr>
      <t xml:space="preserve">BDI DIFERENCIADO A SER APLICADO PARA FORNECIMENTO DE MATERIAL BETUMINOSO E MATERIAL DE JAZIDA.
</t>
    </r>
    <r>
      <rPr>
        <vertAlign val="superscript"/>
        <sz val="8"/>
        <rFont val="Arial"/>
        <family val="2"/>
      </rPr>
      <t xml:space="preserve">(6) </t>
    </r>
    <r>
      <rPr>
        <sz val="8"/>
        <rFont val="Arial"/>
        <family val="2"/>
      </rPr>
      <t>INCIDÊNCIA.</t>
    </r>
  </si>
  <si>
    <t>1hora*5dias*4semanas = 20 horas/220 horas = 0,090909 / mês</t>
  </si>
  <si>
    <t>ISS = 2%</t>
  </si>
  <si>
    <t>Conforme padrão SEINFRA</t>
  </si>
  <si>
    <t>*Conforme área total evidenciada no item acima subtraído as áreas de sarjetas (28.242,06 - 2.186,49)</t>
  </si>
  <si>
    <t>ED-29231</t>
  </si>
  <si>
    <t>TRANSPORTE DE MATERIAL DE QUALQUER NATUREZA EM CAMINHÃO, DISTÂNCIA MAIOR QUE 2KM E MENOR OU IGUAL A 5KM, DENTRO DO PERÍMETRO URBANO, EXCLUSIVE CARGA, INCLUSIVE DESCARGA</t>
  </si>
  <si>
    <t>D.M.T.:</t>
  </si>
  <si>
    <t>Espessura do CBUQ
(m):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</si>
</sst>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0">
    <numFmt numFmtId="43" formatCode="_-* #,##0.00_-;\-* #,##0.00_-;_-* &quot;-&quot;??_-;_-@_-"/>
    <numFmt numFmtId="164" formatCode="_(* #,##0.00_);_(* \(#,##0.00\);_(* &quot;-&quot;??_);_(@_)"/>
    <numFmt numFmtId="165" formatCode="&quot;R$ &quot;#,##0.00"/>
    <numFmt numFmtId="166" formatCode="&quot;R$&quot;\ #,##0.00"/>
    <numFmt numFmtId="167" formatCode="#,##0.0000"/>
    <numFmt numFmtId="168" formatCode="&quot;R$&quot;#,##0.00"/>
    <numFmt numFmtId="169" formatCode="#,##0.0000&quot; t/m²&quot;"/>
    <numFmt numFmtId="170" formatCode="#,##0.00&quot; km&quot;"/>
    <numFmt numFmtId="171" formatCode="#,##0.00&quot; m²&quot;"/>
    <numFmt numFmtId="172" formatCode="#,##0.00&quot; m³xkm&quot;"/>
    <numFmt numFmtId="173" formatCode="#,##0.00&quot; m³&quot;"/>
    <numFmt numFmtId="174" formatCode="#,##0.000&quot; m&quot;"/>
    <numFmt numFmtId="175" formatCode="0.000%"/>
    <numFmt numFmtId="176" formatCode="_(&quot;R$ &quot;* #,##0.00_);_(&quot;R$ &quot;* \(#,##0.00\);_(&quot;R$ &quot;* &quot;-&quot;??_);_(@_)"/>
    <numFmt numFmtId="177" formatCode="#,##0.00&quot; txkm&quot;"/>
    <numFmt numFmtId="178" formatCode="#,##0.00&quot; m&quot;"/>
    <numFmt numFmtId="179" formatCode="0.000000"/>
    <numFmt numFmtId="180" formatCode="#,##0.00&quot; U&quot;"/>
    <numFmt numFmtId="181" formatCode="#,##0.0000&quot; m&quot;"/>
    <numFmt numFmtId="183" formatCode="#,##0.0&quot; km&quot;"/>
  </numFmts>
  <fonts count="5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color indexed="8"/>
      <name val="Abadi"/>
      <family val="2"/>
    </font>
    <font>
      <b/>
      <sz val="10"/>
      <color indexed="8"/>
      <name val="Abadi"/>
      <family val="2"/>
    </font>
    <font>
      <b/>
      <sz val="10"/>
      <name val="Abadi"/>
      <family val="2"/>
    </font>
    <font>
      <b/>
      <sz val="10"/>
      <color theme="1"/>
      <name val="Abadi"/>
      <family val="2"/>
    </font>
    <font>
      <b/>
      <sz val="10"/>
      <color theme="3"/>
      <name val="Abadi"/>
      <family val="2"/>
    </font>
    <font>
      <sz val="10"/>
      <color theme="1"/>
      <name val="Abadi"/>
      <family val="2"/>
    </font>
    <font>
      <sz val="10"/>
      <name val="Abadi"/>
      <family val="2"/>
    </font>
    <font>
      <sz val="11"/>
      <color indexed="8"/>
      <name val="Abadi"/>
      <family val="2"/>
    </font>
    <font>
      <b/>
      <sz val="8"/>
      <color indexed="8"/>
      <name val="Abadi"/>
      <family val="2"/>
    </font>
    <font>
      <sz val="10"/>
      <color theme="3"/>
      <name val="Abadi"/>
      <family val="2"/>
    </font>
    <font>
      <sz val="8"/>
      <color indexed="8"/>
      <name val="Abadi"/>
      <family val="2"/>
    </font>
    <font>
      <b/>
      <sz val="8"/>
      <name val="Abadi"/>
      <family val="2"/>
    </font>
    <font>
      <b/>
      <sz val="9"/>
      <name val="Aharoni"/>
    </font>
    <font>
      <b/>
      <sz val="9"/>
      <name val="Abadi"/>
      <family val="2"/>
    </font>
    <font>
      <b/>
      <sz val="12"/>
      <name val="Abadi"/>
      <family val="2"/>
    </font>
    <font>
      <b/>
      <sz val="12"/>
      <color theme="1"/>
      <name val="Abadi"/>
      <family val="2"/>
    </font>
    <font>
      <sz val="12"/>
      <color theme="1"/>
      <name val="Abadi"/>
      <family val="2"/>
    </font>
    <font>
      <sz val="12"/>
      <color indexed="8"/>
      <name val="Abadi"/>
      <family val="2"/>
    </font>
    <font>
      <b/>
      <sz val="12"/>
      <color indexed="8"/>
      <name val="Abadi"/>
      <family val="2"/>
    </font>
    <font>
      <b/>
      <i/>
      <sz val="12"/>
      <color indexed="8"/>
      <name val="Abadi"/>
      <family val="2"/>
    </font>
    <font>
      <sz val="12"/>
      <name val="Abadi"/>
      <family val="2"/>
    </font>
    <font>
      <sz val="9"/>
      <name val="Abadi"/>
      <family val="2"/>
    </font>
    <font>
      <sz val="8"/>
      <name val="Abadi"/>
      <family val="2"/>
    </font>
    <font>
      <b/>
      <sz val="9"/>
      <name val="Calibri"/>
      <family val="2"/>
      <scheme val="minor"/>
    </font>
    <font>
      <b/>
      <u/>
      <sz val="10"/>
      <color indexed="8"/>
      <name val="Abadi"/>
      <family val="2"/>
    </font>
    <font>
      <sz val="12"/>
      <name val="Arial Black"/>
      <family val="2"/>
    </font>
    <font>
      <b/>
      <sz val="8"/>
      <color theme="0"/>
      <name val="Arial"/>
      <family val="2"/>
    </font>
    <font>
      <b/>
      <u/>
      <sz val="8"/>
      <name val="Arial"/>
      <family val="2"/>
    </font>
    <font>
      <sz val="8"/>
      <color theme="1"/>
      <name val="Arial"/>
      <family val="2"/>
    </font>
    <font>
      <b/>
      <sz val="10"/>
      <name val="Calibri"/>
      <family val="2"/>
      <scheme val="minor"/>
    </font>
    <font>
      <b/>
      <sz val="9"/>
      <color theme="3"/>
      <name val="Abadi"/>
      <family val="2"/>
    </font>
    <font>
      <b/>
      <sz val="13"/>
      <name val="Arial"/>
      <family val="2"/>
    </font>
    <font>
      <b/>
      <vertAlign val="superscript"/>
      <sz val="8"/>
      <color theme="0"/>
      <name val="Arial"/>
      <family val="2"/>
    </font>
    <font>
      <vertAlign val="superscript"/>
      <sz val="8"/>
      <name val="Arial"/>
      <family val="2"/>
    </font>
    <font>
      <b/>
      <sz val="8"/>
      <name val="Aharoni"/>
    </font>
    <font>
      <sz val="8"/>
      <color theme="1"/>
      <name val="Arial Black"/>
      <family val="2"/>
    </font>
    <font>
      <b/>
      <sz val="11"/>
      <color theme="1"/>
      <name val="Abadi"/>
      <family val="2"/>
    </font>
    <font>
      <sz val="8"/>
      <color theme="1"/>
      <name val="Abadi"/>
      <family val="2"/>
    </font>
    <font>
      <b/>
      <sz val="10"/>
      <name val="Candara"/>
      <family val="2"/>
    </font>
    <font>
      <sz val="10"/>
      <color rgb="FFFF0000"/>
      <name val="Abadi"/>
      <family val="2"/>
    </font>
    <font>
      <sz val="8"/>
      <color theme="0"/>
      <name val="Abadi"/>
      <family val="2"/>
    </font>
    <font>
      <sz val="11"/>
      <name val="Abadi"/>
      <family val="2"/>
    </font>
    <font>
      <b/>
      <sz val="12"/>
      <color rgb="FF0000FF"/>
      <name val="Abadi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58800012207406E-2"/>
        <bgColor indexed="64"/>
      </patternFill>
    </fill>
    <fill>
      <patternFill patternType="solid">
        <fgColor rgb="FFC0504D"/>
        <bgColor indexed="64"/>
      </patternFill>
    </fill>
    <fill>
      <patternFill patternType="solid">
        <fgColor rgb="FFF2DCDB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9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/>
      <right style="hair">
        <color theme="1"/>
      </right>
      <top style="hair">
        <color theme="1"/>
      </top>
      <bottom/>
      <diagonal/>
    </border>
    <border>
      <left/>
      <right/>
      <top style="hair">
        <color theme="1"/>
      </top>
      <bottom/>
      <diagonal/>
    </border>
    <border>
      <left/>
      <right style="hair">
        <color theme="1"/>
      </right>
      <top/>
      <bottom style="hair">
        <color theme="1"/>
      </bottom>
      <diagonal/>
    </border>
    <border>
      <left/>
      <right/>
      <top/>
      <bottom style="hair">
        <color theme="1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theme="1"/>
      </top>
      <bottom style="hair">
        <color theme="1"/>
      </bottom>
      <diagonal/>
    </border>
    <border>
      <left style="thin">
        <color indexed="64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/>
      <right style="thin">
        <color indexed="64"/>
      </right>
      <top style="hair">
        <color theme="1"/>
      </top>
      <bottom/>
      <diagonal/>
    </border>
    <border>
      <left/>
      <right style="thin">
        <color indexed="64"/>
      </right>
      <top/>
      <bottom style="hair">
        <color theme="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</borders>
  <cellStyleXfs count="25">
    <xf numFmtId="0" fontId="0" fillId="0" borderId="0"/>
    <xf numFmtId="0" fontId="4" fillId="0" borderId="0"/>
    <xf numFmtId="0" fontId="4" fillId="0" borderId="0"/>
    <xf numFmtId="0" fontId="4" fillId="0" borderId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</cellStyleXfs>
  <cellXfs count="618">
    <xf numFmtId="0" fontId="0" fillId="0" borderId="0" xfId="0"/>
    <xf numFmtId="0" fontId="8" fillId="0" borderId="0" xfId="0" applyFont="1"/>
    <xf numFmtId="166" fontId="9" fillId="0" borderId="10" xfId="0" applyNumberFormat="1" applyFont="1" applyBorder="1" applyAlignment="1">
      <alignment horizontal="center" vertical="center"/>
    </xf>
    <xf numFmtId="0" fontId="15" fillId="0" borderId="0" xfId="0" applyFont="1"/>
    <xf numFmtId="2" fontId="9" fillId="0" borderId="2" xfId="0" applyNumberFormat="1" applyFont="1" applyBorder="1" applyAlignment="1">
      <alignment horizontal="center" vertical="center" wrapText="1"/>
    </xf>
    <xf numFmtId="2" fontId="9" fillId="0" borderId="2" xfId="0" applyNumberFormat="1" applyFont="1" applyBorder="1" applyAlignment="1">
      <alignment horizontal="left" vertical="center" wrapText="1"/>
    </xf>
    <xf numFmtId="4" fontId="9" fillId="0" borderId="2" xfId="0" applyNumberFormat="1" applyFont="1" applyBorder="1" applyAlignment="1">
      <alignment horizontal="center" vertical="center" wrapText="1"/>
    </xf>
    <xf numFmtId="166" fontId="12" fillId="0" borderId="2" xfId="0" applyNumberFormat="1" applyFont="1" applyBorder="1" applyAlignment="1">
      <alignment horizontal="center" vertical="center" wrapText="1"/>
    </xf>
    <xf numFmtId="166" fontId="9" fillId="0" borderId="2" xfId="0" applyNumberFormat="1" applyFont="1" applyBorder="1" applyAlignment="1">
      <alignment horizontal="center" vertical="center" wrapText="1"/>
    </xf>
    <xf numFmtId="166" fontId="8" fillId="0" borderId="0" xfId="0" applyNumberFormat="1" applyFont="1"/>
    <xf numFmtId="2" fontId="8" fillId="0" borderId="20" xfId="0" applyNumberFormat="1" applyFont="1" applyBorder="1" applyAlignment="1">
      <alignment horizontal="center" vertical="center"/>
    </xf>
    <xf numFmtId="4" fontId="9" fillId="0" borderId="0" xfId="0" applyNumberFormat="1" applyFont="1"/>
    <xf numFmtId="166" fontId="8" fillId="0" borderId="0" xfId="0" applyNumberFormat="1" applyFont="1" applyAlignment="1">
      <alignment horizontal="center"/>
    </xf>
    <xf numFmtId="166" fontId="17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18" fillId="0" borderId="0" xfId="0" applyFont="1"/>
    <xf numFmtId="0" fontId="20" fillId="0" borderId="12" xfId="0" applyFont="1" applyBorder="1" applyAlignment="1">
      <alignment horizontal="center" vertical="center"/>
    </xf>
    <xf numFmtId="0" fontId="14" fillId="0" borderId="0" xfId="0" applyFont="1"/>
    <xf numFmtId="0" fontId="22" fillId="0" borderId="10" xfId="0" applyFont="1" applyBorder="1" applyAlignment="1">
      <alignment vertical="center"/>
    </xf>
    <xf numFmtId="0" fontId="22" fillId="0" borderId="4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 wrapText="1"/>
    </xf>
    <xf numFmtId="0" fontId="24" fillId="0" borderId="8" xfId="0" applyFont="1" applyBorder="1" applyAlignment="1">
      <alignment vertical="center" wrapText="1"/>
    </xf>
    <xf numFmtId="4" fontId="23" fillId="0" borderId="8" xfId="0" applyNumberFormat="1" applyFont="1" applyBorder="1" applyAlignment="1">
      <alignment horizontal="center" vertical="center" wrapText="1"/>
    </xf>
    <xf numFmtId="0" fontId="28" fillId="0" borderId="11" xfId="0" applyFont="1" applyBorder="1"/>
    <xf numFmtId="0" fontId="28" fillId="0" borderId="0" xfId="0" applyFont="1"/>
    <xf numFmtId="0" fontId="14" fillId="2" borderId="29" xfId="0" applyFont="1" applyFill="1" applyBorder="1"/>
    <xf numFmtId="0" fontId="14" fillId="2" borderId="2" xfId="0" applyFont="1" applyFill="1" applyBorder="1"/>
    <xf numFmtId="0" fontId="14" fillId="2" borderId="2" xfId="0" applyFont="1" applyFill="1" applyBorder="1" applyAlignment="1">
      <alignment wrapText="1"/>
    </xf>
    <xf numFmtId="0" fontId="14" fillId="2" borderId="16" xfId="0" applyFont="1" applyFill="1" applyBorder="1" applyAlignment="1">
      <alignment wrapText="1"/>
    </xf>
    <xf numFmtId="0" fontId="10" fillId="2" borderId="12" xfId="0" applyFont="1" applyFill="1" applyBorder="1" applyAlignment="1">
      <alignment vertical="center"/>
    </xf>
    <xf numFmtId="49" fontId="29" fillId="2" borderId="12" xfId="0" applyNumberFormat="1" applyFont="1" applyFill="1" applyBorder="1" applyAlignment="1">
      <alignment horizontal="center" vertical="top" wrapText="1"/>
    </xf>
    <xf numFmtId="10" fontId="21" fillId="2" borderId="12" xfId="0" applyNumberFormat="1" applyFont="1" applyFill="1" applyBorder="1" applyAlignment="1">
      <alignment vertical="top" wrapText="1"/>
    </xf>
    <xf numFmtId="165" fontId="29" fillId="2" borderId="12" xfId="0" applyNumberFormat="1" applyFont="1" applyFill="1" applyBorder="1" applyAlignment="1">
      <alignment vertical="top" wrapText="1"/>
    </xf>
    <xf numFmtId="49" fontId="21" fillId="2" borderId="12" xfId="0" applyNumberFormat="1" applyFont="1" applyFill="1" applyBorder="1" applyAlignment="1">
      <alignment horizontal="center" vertical="top" wrapText="1"/>
    </xf>
    <xf numFmtId="165" fontId="21" fillId="2" borderId="12" xfId="0" applyNumberFormat="1" applyFont="1" applyFill="1" applyBorder="1" applyAlignment="1">
      <alignment vertical="top" wrapText="1"/>
    </xf>
    <xf numFmtId="0" fontId="10" fillId="2" borderId="11" xfId="0" applyFont="1" applyFill="1" applyBorder="1" applyAlignment="1">
      <alignment horizontal="center" vertical="center" wrapText="1"/>
    </xf>
    <xf numFmtId="165" fontId="21" fillId="2" borderId="18" xfId="0" applyNumberFormat="1" applyFont="1" applyFill="1" applyBorder="1" applyAlignment="1">
      <alignment vertical="top" wrapText="1"/>
    </xf>
    <xf numFmtId="0" fontId="29" fillId="2" borderId="19" xfId="0" applyFont="1" applyFill="1" applyBorder="1"/>
    <xf numFmtId="0" fontId="29" fillId="2" borderId="20" xfId="0" applyFont="1" applyFill="1" applyBorder="1" applyAlignment="1">
      <alignment wrapText="1"/>
    </xf>
    <xf numFmtId="0" fontId="14" fillId="2" borderId="20" xfId="0" applyFont="1" applyFill="1" applyBorder="1"/>
    <xf numFmtId="0" fontId="14" fillId="2" borderId="21" xfId="0" applyFont="1" applyFill="1" applyBorder="1"/>
    <xf numFmtId="0" fontId="14" fillId="0" borderId="0" xfId="0" applyFont="1" applyAlignment="1">
      <alignment vertical="center"/>
    </xf>
    <xf numFmtId="0" fontId="30" fillId="0" borderId="20" xfId="0" applyFont="1" applyBorder="1" applyAlignment="1">
      <alignment horizontal="center" vertical="center"/>
    </xf>
    <xf numFmtId="168" fontId="14" fillId="0" borderId="12" xfId="0" applyNumberFormat="1" applyFont="1" applyBorder="1" applyAlignment="1">
      <alignment horizontal="center" vertical="center" wrapText="1"/>
    </xf>
    <xf numFmtId="4" fontId="23" fillId="0" borderId="22" xfId="0" applyNumberFormat="1" applyFont="1" applyBorder="1" applyAlignment="1">
      <alignment horizontal="center" vertical="center" wrapText="1"/>
    </xf>
    <xf numFmtId="169" fontId="28" fillId="3" borderId="0" xfId="7" applyNumberFormat="1" applyFont="1" applyFill="1" applyBorder="1" applyAlignment="1">
      <alignment horizontal="center" vertical="center"/>
    </xf>
    <xf numFmtId="4" fontId="23" fillId="0" borderId="7" xfId="0" applyNumberFormat="1" applyFont="1" applyBorder="1" applyAlignment="1">
      <alignment horizontal="center" vertical="center" wrapText="1"/>
    </xf>
    <xf numFmtId="4" fontId="23" fillId="0" borderId="28" xfId="0" quotePrefix="1" applyNumberFormat="1" applyFont="1" applyBorder="1" applyAlignment="1">
      <alignment horizontal="center" vertical="center" wrapText="1"/>
    </xf>
    <xf numFmtId="4" fontId="23" fillId="0" borderId="28" xfId="0" applyNumberFormat="1" applyFont="1" applyBorder="1" applyAlignment="1">
      <alignment horizontal="center" vertical="center" wrapText="1"/>
    </xf>
    <xf numFmtId="0" fontId="24" fillId="0" borderId="28" xfId="0" applyFont="1" applyBorder="1" applyAlignment="1">
      <alignment horizontal="center" vertical="center" wrapText="1"/>
    </xf>
    <xf numFmtId="0" fontId="24" fillId="0" borderId="28" xfId="0" applyFont="1" applyBorder="1" applyAlignment="1">
      <alignment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7" xfId="0" applyFont="1" applyBorder="1" applyAlignment="1">
      <alignment vertical="center" wrapText="1"/>
    </xf>
    <xf numFmtId="0" fontId="19" fillId="0" borderId="10" xfId="0" applyFont="1" applyBorder="1" applyAlignment="1">
      <alignment horizontal="center" vertical="center" wrapText="1"/>
    </xf>
    <xf numFmtId="2" fontId="14" fillId="0" borderId="0" xfId="7" applyNumberFormat="1" applyFont="1" applyFill="1" applyBorder="1" applyAlignment="1">
      <alignment horizontal="center" vertical="center" wrapText="1"/>
    </xf>
    <xf numFmtId="4" fontId="9" fillId="3" borderId="12" xfId="0" applyNumberFormat="1" applyFont="1" applyFill="1" applyBorder="1" applyAlignment="1">
      <alignment horizontal="center" vertical="center" wrapText="1"/>
    </xf>
    <xf numFmtId="168" fontId="29" fillId="0" borderId="12" xfId="0" applyNumberFormat="1" applyFont="1" applyBorder="1" applyAlignment="1">
      <alignment horizontal="center" vertical="center" wrapText="1"/>
    </xf>
    <xf numFmtId="2" fontId="13" fillId="4" borderId="12" xfId="0" applyNumberFormat="1" applyFont="1" applyFill="1" applyBorder="1" applyAlignment="1">
      <alignment horizontal="center" vertical="center" wrapText="1"/>
    </xf>
    <xf numFmtId="0" fontId="9" fillId="4" borderId="12" xfId="0" applyFont="1" applyFill="1" applyBorder="1" applyAlignment="1">
      <alignment horizontal="center" vertical="center" wrapText="1"/>
    </xf>
    <xf numFmtId="0" fontId="9" fillId="4" borderId="12" xfId="0" applyFont="1" applyFill="1" applyBorder="1" applyAlignment="1">
      <alignment horizontal="left" vertical="center" wrapText="1"/>
    </xf>
    <xf numFmtId="0" fontId="9" fillId="4" borderId="12" xfId="0" applyFont="1" applyFill="1" applyBorder="1" applyAlignment="1">
      <alignment horizontal="center" vertical="center"/>
    </xf>
    <xf numFmtId="0" fontId="10" fillId="4" borderId="12" xfId="0" applyFont="1" applyFill="1" applyBorder="1" applyAlignment="1">
      <alignment vertical="center" wrapText="1"/>
    </xf>
    <xf numFmtId="0" fontId="10" fillId="4" borderId="10" xfId="0" applyFont="1" applyFill="1" applyBorder="1" applyAlignment="1">
      <alignment vertical="center" wrapText="1"/>
    </xf>
    <xf numFmtId="0" fontId="10" fillId="4" borderId="10" xfId="0" applyFont="1" applyFill="1" applyBorder="1" applyAlignment="1">
      <alignment horizontal="center" vertical="center" wrapText="1"/>
    </xf>
    <xf numFmtId="0" fontId="20" fillId="0" borderId="37" xfId="0" applyFont="1" applyBorder="1" applyAlignment="1">
      <alignment horizontal="center" vertical="center"/>
    </xf>
    <xf numFmtId="4" fontId="20" fillId="0" borderId="37" xfId="0" applyNumberFormat="1" applyFont="1" applyBorder="1" applyAlignment="1">
      <alignment horizontal="center" vertical="center" wrapText="1"/>
    </xf>
    <xf numFmtId="0" fontId="20" fillId="0" borderId="37" xfId="0" applyFont="1" applyBorder="1" applyAlignment="1">
      <alignment horizontal="center" vertical="center" wrapText="1"/>
    </xf>
    <xf numFmtId="10" fontId="5" fillId="0" borderId="28" xfId="1" applyNumberFormat="1" applyFont="1" applyBorder="1" applyAlignment="1">
      <alignment horizontal="center" vertical="center"/>
    </xf>
    <xf numFmtId="9" fontId="3" fillId="0" borderId="46" xfId="11" applyFont="1" applyBorder="1" applyAlignment="1">
      <alignment horizontal="center" vertical="center"/>
    </xf>
    <xf numFmtId="10" fontId="3" fillId="0" borderId="46" xfId="11" applyNumberFormat="1" applyFont="1" applyBorder="1" applyAlignment="1">
      <alignment horizontal="center" vertical="center"/>
    </xf>
    <xf numFmtId="10" fontId="3" fillId="0" borderId="46" xfId="1" applyNumberFormat="1" applyFont="1" applyBorder="1" applyAlignment="1">
      <alignment horizontal="center" vertical="center"/>
    </xf>
    <xf numFmtId="10" fontId="3" fillId="0" borderId="28" xfId="1" applyNumberFormat="1" applyFont="1" applyBorder="1" applyAlignment="1">
      <alignment horizontal="center" vertical="center"/>
    </xf>
    <xf numFmtId="10" fontId="5" fillId="0" borderId="46" xfId="11" applyNumberFormat="1" applyFont="1" applyBorder="1" applyAlignment="1">
      <alignment horizontal="center" vertical="center"/>
    </xf>
    <xf numFmtId="10" fontId="36" fillId="0" borderId="46" xfId="11" applyNumberFormat="1" applyFont="1" applyBorder="1" applyAlignment="1">
      <alignment horizontal="center" vertical="center"/>
    </xf>
    <xf numFmtId="0" fontId="0" fillId="0" borderId="20" xfId="0" applyBorder="1"/>
    <xf numFmtId="0" fontId="0" fillId="0" borderId="11" xfId="0" applyBorder="1"/>
    <xf numFmtId="0" fontId="0" fillId="0" borderId="18" xfId="0" applyBorder="1"/>
    <xf numFmtId="0" fontId="0" fillId="0" borderId="19" xfId="0" applyBorder="1"/>
    <xf numFmtId="0" fontId="0" fillId="0" borderId="21" xfId="0" applyBorder="1"/>
    <xf numFmtId="14" fontId="22" fillId="0" borderId="10" xfId="0" applyNumberFormat="1" applyFont="1" applyBorder="1" applyAlignment="1">
      <alignment vertical="center"/>
    </xf>
    <xf numFmtId="0" fontId="10" fillId="2" borderId="14" xfId="0" applyFont="1" applyFill="1" applyBorder="1" applyAlignment="1">
      <alignment vertical="center"/>
    </xf>
    <xf numFmtId="14" fontId="10" fillId="2" borderId="10" xfId="0" applyNumberFormat="1" applyFont="1" applyFill="1" applyBorder="1" applyAlignment="1">
      <alignment vertical="center"/>
    </xf>
    <xf numFmtId="2" fontId="10" fillId="0" borderId="20" xfId="0" applyNumberFormat="1" applyFont="1" applyBorder="1" applyAlignment="1">
      <alignment vertical="center"/>
    </xf>
    <xf numFmtId="0" fontId="10" fillId="0" borderId="10" xfId="0" applyFont="1" applyBorder="1" applyAlignment="1">
      <alignment horizontal="left" vertical="center" wrapText="1"/>
    </xf>
    <xf numFmtId="0" fontId="10" fillId="2" borderId="12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 wrapText="1"/>
    </xf>
    <xf numFmtId="4" fontId="23" fillId="0" borderId="7" xfId="0" quotePrefix="1" applyNumberFormat="1" applyFont="1" applyBorder="1" applyAlignment="1">
      <alignment horizontal="center" vertical="center" wrapText="1"/>
    </xf>
    <xf numFmtId="4" fontId="24" fillId="5" borderId="7" xfId="0" applyNumberFormat="1" applyFont="1" applyFill="1" applyBorder="1" applyAlignment="1">
      <alignment horizontal="center" vertical="center" wrapText="1"/>
    </xf>
    <xf numFmtId="4" fontId="23" fillId="5" borderId="6" xfId="0" applyNumberFormat="1" applyFont="1" applyFill="1" applyBorder="1" applyAlignment="1">
      <alignment horizontal="center" vertical="center" wrapText="1"/>
    </xf>
    <xf numFmtId="4" fontId="25" fillId="5" borderId="7" xfId="0" applyNumberFormat="1" applyFont="1" applyFill="1" applyBorder="1" applyAlignment="1">
      <alignment horizontal="center" vertical="center" wrapText="1"/>
    </xf>
    <xf numFmtId="4" fontId="22" fillId="5" borderId="7" xfId="0" applyNumberFormat="1" applyFont="1" applyFill="1" applyBorder="1" applyAlignment="1">
      <alignment horizontal="center" vertical="center" wrapText="1"/>
    </xf>
    <xf numFmtId="167" fontId="24" fillId="5" borderId="7" xfId="0" applyNumberFormat="1" applyFont="1" applyFill="1" applyBorder="1" applyAlignment="1">
      <alignment horizontal="center" vertical="center" wrapText="1"/>
    </xf>
    <xf numFmtId="0" fontId="22" fillId="0" borderId="1" xfId="0" applyFont="1" applyBorder="1" applyAlignment="1">
      <alignment vertical="center"/>
    </xf>
    <xf numFmtId="0" fontId="22" fillId="0" borderId="9" xfId="0" applyFont="1" applyBorder="1" applyAlignment="1">
      <alignment horizontal="left" vertical="center"/>
    </xf>
    <xf numFmtId="1" fontId="29" fillId="0" borderId="12" xfId="0" applyNumberFormat="1" applyFont="1" applyBorder="1" applyAlignment="1">
      <alignment horizontal="center" vertical="center" wrapText="1"/>
    </xf>
    <xf numFmtId="0" fontId="29" fillId="0" borderId="12" xfId="0" applyFont="1" applyBorder="1" applyAlignment="1">
      <alignment horizontal="left" vertical="center" wrapText="1"/>
    </xf>
    <xf numFmtId="0" fontId="29" fillId="0" borderId="12" xfId="0" applyFont="1" applyBorder="1" applyAlignment="1">
      <alignment horizontal="center" vertical="center" wrapText="1"/>
    </xf>
    <xf numFmtId="4" fontId="38" fillId="0" borderId="12" xfId="0" applyNumberFormat="1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34" fillId="7" borderId="46" xfId="1" applyFont="1" applyFill="1" applyBorder="1" applyAlignment="1">
      <alignment horizontal="center" vertical="center" wrapText="1"/>
    </xf>
    <xf numFmtId="9" fontId="34" fillId="7" borderId="46" xfId="1" applyNumberFormat="1" applyFont="1" applyFill="1" applyBorder="1" applyAlignment="1">
      <alignment horizontal="center" vertical="center" wrapText="1"/>
    </xf>
    <xf numFmtId="10" fontId="3" fillId="8" borderId="46" xfId="11" applyNumberFormat="1" applyFont="1" applyFill="1" applyBorder="1" applyAlignment="1">
      <alignment horizontal="center" vertical="center"/>
    </xf>
    <xf numFmtId="43" fontId="3" fillId="0" borderId="46" xfId="4" applyNumberFormat="1" applyFont="1" applyBorder="1" applyAlignment="1">
      <alignment horizontal="center" vertical="center"/>
    </xf>
    <xf numFmtId="166" fontId="10" fillId="0" borderId="12" xfId="0" applyNumberFormat="1" applyFont="1" applyBorder="1" applyAlignment="1">
      <alignment horizontal="center" vertical="center" wrapText="1"/>
    </xf>
    <xf numFmtId="164" fontId="10" fillId="9" borderId="12" xfId="12" applyNumberFormat="1" applyFont="1" applyFill="1" applyBorder="1" applyAlignment="1">
      <alignment horizontal="center" vertical="center"/>
    </xf>
    <xf numFmtId="171" fontId="43" fillId="3" borderId="12" xfId="6" applyNumberFormat="1" applyFont="1" applyFill="1" applyBorder="1" applyAlignment="1">
      <alignment horizontal="center" vertical="center"/>
    </xf>
    <xf numFmtId="0" fontId="24" fillId="3" borderId="8" xfId="0" applyFont="1" applyFill="1" applyBorder="1" applyAlignment="1">
      <alignment horizontal="center" vertical="center" wrapText="1"/>
    </xf>
    <xf numFmtId="0" fontId="24" fillId="3" borderId="5" xfId="0" applyFont="1" applyFill="1" applyBorder="1" applyAlignment="1">
      <alignment horizontal="left" vertical="center" wrapText="1"/>
    </xf>
    <xf numFmtId="2" fontId="24" fillId="3" borderId="5" xfId="7" applyNumberFormat="1" applyFont="1" applyFill="1" applyBorder="1" applyAlignment="1">
      <alignment horizontal="center" vertical="center" wrapText="1"/>
    </xf>
    <xf numFmtId="0" fontId="24" fillId="0" borderId="11" xfId="0" applyFont="1" applyBorder="1" applyAlignment="1">
      <alignment horizontal="left" vertical="center" wrapText="1"/>
    </xf>
    <xf numFmtId="10" fontId="21" fillId="2" borderId="12" xfId="0" applyNumberFormat="1" applyFont="1" applyFill="1" applyBorder="1" applyAlignment="1">
      <alignment horizontal="center" vertical="top" wrapText="1"/>
    </xf>
    <xf numFmtId="165" fontId="29" fillId="2" borderId="12" xfId="0" applyNumberFormat="1" applyFont="1" applyFill="1" applyBorder="1" applyAlignment="1">
      <alignment horizontal="center" vertical="top" wrapText="1"/>
    </xf>
    <xf numFmtId="165" fontId="21" fillId="2" borderId="12" xfId="0" applyNumberFormat="1" applyFont="1" applyFill="1" applyBorder="1" applyAlignment="1">
      <alignment horizontal="center" vertical="top" wrapText="1"/>
    </xf>
    <xf numFmtId="4" fontId="23" fillId="0" borderId="56" xfId="0" applyNumberFormat="1" applyFont="1" applyBorder="1" applyAlignment="1">
      <alignment horizontal="center" vertical="center" wrapText="1"/>
    </xf>
    <xf numFmtId="4" fontId="23" fillId="0" borderId="3" xfId="0" applyNumberFormat="1" applyFont="1" applyBorder="1" applyAlignment="1">
      <alignment horizontal="center" vertical="center" wrapText="1"/>
    </xf>
    <xf numFmtId="0" fontId="29" fillId="0" borderId="10" xfId="0" applyFont="1" applyBorder="1" applyAlignment="1">
      <alignment horizontal="center" vertical="center" wrapText="1"/>
    </xf>
    <xf numFmtId="1" fontId="29" fillId="0" borderId="10" xfId="0" applyNumberFormat="1" applyFont="1" applyBorder="1" applyAlignment="1">
      <alignment horizontal="center" vertical="center" wrapText="1"/>
    </xf>
    <xf numFmtId="0" fontId="29" fillId="0" borderId="10" xfId="0" applyFont="1" applyBorder="1" applyAlignment="1">
      <alignment horizontal="left" vertical="center" wrapText="1"/>
    </xf>
    <xf numFmtId="4" fontId="38" fillId="0" borderId="10" xfId="0" applyNumberFormat="1" applyFont="1" applyBorder="1" applyAlignment="1">
      <alignment horizontal="center" vertical="center" wrapText="1"/>
    </xf>
    <xf numFmtId="168" fontId="29" fillId="0" borderId="10" xfId="0" applyNumberFormat="1" applyFont="1" applyBorder="1" applyAlignment="1">
      <alignment horizontal="center" vertical="center" wrapText="1"/>
    </xf>
    <xf numFmtId="0" fontId="24" fillId="3" borderId="7" xfId="0" applyFont="1" applyFill="1" applyBorder="1" applyAlignment="1">
      <alignment horizontal="center" vertical="center" wrapText="1"/>
    </xf>
    <xf numFmtId="0" fontId="24" fillId="3" borderId="7" xfId="0" applyFont="1" applyFill="1" applyBorder="1" applyAlignment="1">
      <alignment horizontal="left" vertical="center" wrapText="1"/>
    </xf>
    <xf numFmtId="1" fontId="24" fillId="0" borderId="8" xfId="0" applyNumberFormat="1" applyFont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vertical="center" wrapText="1"/>
    </xf>
    <xf numFmtId="0" fontId="24" fillId="3" borderId="20" xfId="0" applyFont="1" applyFill="1" applyBorder="1" applyAlignment="1">
      <alignment horizontal="center" vertical="center" wrapText="1"/>
    </xf>
    <xf numFmtId="164" fontId="10" fillId="5" borderId="12" xfId="12" applyNumberFormat="1" applyFont="1" applyFill="1" applyBorder="1" applyAlignment="1">
      <alignment horizontal="center" vertical="center"/>
    </xf>
    <xf numFmtId="0" fontId="24" fillId="3" borderId="40" xfId="0" applyFont="1" applyFill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/>
    </xf>
    <xf numFmtId="0" fontId="22" fillId="0" borderId="14" xfId="0" applyFont="1" applyBorder="1" applyAlignment="1">
      <alignment vertical="center"/>
    </xf>
    <xf numFmtId="0" fontId="22" fillId="0" borderId="63" xfId="0" applyFont="1" applyBorder="1" applyAlignment="1">
      <alignment vertical="center"/>
    </xf>
    <xf numFmtId="0" fontId="22" fillId="0" borderId="15" xfId="0" applyFont="1" applyBorder="1" applyAlignment="1">
      <alignment horizontal="center" vertical="center" wrapText="1"/>
    </xf>
    <xf numFmtId="0" fontId="23" fillId="5" borderId="65" xfId="0" applyFont="1" applyFill="1" applyBorder="1" applyAlignment="1">
      <alignment horizontal="center" vertical="center" wrapText="1"/>
    </xf>
    <xf numFmtId="4" fontId="24" fillId="5" borderId="61" xfId="0" applyNumberFormat="1" applyFont="1" applyFill="1" applyBorder="1" applyAlignment="1">
      <alignment horizontal="center" vertical="center" wrapText="1"/>
    </xf>
    <xf numFmtId="0" fontId="24" fillId="0" borderId="66" xfId="0" applyFont="1" applyBorder="1" applyAlignment="1">
      <alignment horizontal="center" vertical="center" wrapText="1"/>
    </xf>
    <xf numFmtId="4" fontId="23" fillId="0" borderId="67" xfId="0" applyNumberFormat="1" applyFont="1" applyBorder="1" applyAlignment="1">
      <alignment horizontal="center" vertical="center" wrapText="1"/>
    </xf>
    <xf numFmtId="0" fontId="24" fillId="0" borderId="60" xfId="0" applyFont="1" applyBorder="1" applyAlignment="1">
      <alignment horizontal="center" vertical="center" wrapText="1"/>
    </xf>
    <xf numFmtId="4" fontId="24" fillId="5" borderId="18" xfId="0" applyNumberFormat="1" applyFont="1" applyFill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4" fontId="23" fillId="0" borderId="69" xfId="0" applyNumberFormat="1" applyFont="1" applyBorder="1" applyAlignment="1">
      <alignment horizontal="center" vertical="center" wrapText="1"/>
    </xf>
    <xf numFmtId="4" fontId="23" fillId="5" borderId="61" xfId="0" applyNumberFormat="1" applyFont="1" applyFill="1" applyBorder="1" applyAlignment="1">
      <alignment horizontal="center" vertical="center" wrapText="1"/>
    </xf>
    <xf numFmtId="0" fontId="24" fillId="0" borderId="11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left" vertical="center" wrapText="1"/>
    </xf>
    <xf numFmtId="4" fontId="23" fillId="0" borderId="61" xfId="0" applyNumberFormat="1" applyFont="1" applyBorder="1" applyAlignment="1">
      <alignment horizontal="center" vertical="center" wrapText="1"/>
    </xf>
    <xf numFmtId="0" fontId="24" fillId="3" borderId="17" xfId="0" applyFont="1" applyFill="1" applyBorder="1" applyAlignment="1">
      <alignment horizontal="center" vertical="center" wrapText="1"/>
    </xf>
    <xf numFmtId="4" fontId="23" fillId="0" borderId="15" xfId="0" applyNumberFormat="1" applyFont="1" applyBorder="1" applyAlignment="1">
      <alignment horizontal="center" vertical="center" wrapText="1"/>
    </xf>
    <xf numFmtId="177" fontId="22" fillId="3" borderId="72" xfId="7" applyNumberFormat="1" applyFont="1" applyFill="1" applyBorder="1" applyAlignment="1">
      <alignment horizontal="center" vertical="center"/>
    </xf>
    <xf numFmtId="4" fontId="23" fillId="0" borderId="18" xfId="0" applyNumberFormat="1" applyFont="1" applyBorder="1" applyAlignment="1">
      <alignment horizontal="center" vertical="center" wrapText="1"/>
    </xf>
    <xf numFmtId="173" fontId="23" fillId="3" borderId="24" xfId="7" applyNumberFormat="1" applyFont="1" applyFill="1" applyBorder="1" applyAlignment="1">
      <alignment horizontal="center" vertical="center"/>
    </xf>
    <xf numFmtId="172" fontId="23" fillId="3" borderId="72" xfId="7" applyNumberFormat="1" applyFont="1" applyFill="1" applyBorder="1" applyAlignment="1">
      <alignment horizontal="center" vertical="center"/>
    </xf>
    <xf numFmtId="0" fontId="24" fillId="3" borderId="11" xfId="0" applyFont="1" applyFill="1" applyBorder="1" applyAlignment="1">
      <alignment horizontal="center" vertical="center" wrapText="1"/>
    </xf>
    <xf numFmtId="4" fontId="23" fillId="0" borderId="61" xfId="0" quotePrefix="1" applyNumberFormat="1" applyFont="1" applyBorder="1" applyAlignment="1">
      <alignment horizontal="center" vertical="center" wrapText="1"/>
    </xf>
    <xf numFmtId="4" fontId="23" fillId="0" borderId="18" xfId="0" quotePrefix="1" applyNumberFormat="1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18" xfId="0" applyFont="1" applyBorder="1" applyAlignment="1">
      <alignment vertical="center"/>
    </xf>
    <xf numFmtId="0" fontId="22" fillId="0" borderId="11" xfId="0" applyFont="1" applyBorder="1" applyAlignment="1">
      <alignment vertical="center"/>
    </xf>
    <xf numFmtId="0" fontId="22" fillId="0" borderId="11" xfId="0" applyFont="1" applyBorder="1"/>
    <xf numFmtId="0" fontId="22" fillId="0" borderId="18" xfId="0" applyFont="1" applyBorder="1"/>
    <xf numFmtId="0" fontId="22" fillId="0" borderId="19" xfId="0" applyFont="1" applyBorder="1" applyAlignment="1">
      <alignment horizontal="center"/>
    </xf>
    <xf numFmtId="0" fontId="22" fillId="0" borderId="20" xfId="0" applyFont="1" applyBorder="1" applyAlignment="1">
      <alignment horizontal="center"/>
    </xf>
    <xf numFmtId="0" fontId="22" fillId="0" borderId="21" xfId="0" applyFont="1" applyBorder="1" applyAlignment="1">
      <alignment horizontal="center"/>
    </xf>
    <xf numFmtId="10" fontId="3" fillId="0" borderId="75" xfId="1" applyNumberFormat="1" applyFont="1" applyBorder="1" applyAlignment="1">
      <alignment horizontal="left" vertical="center" wrapText="1"/>
    </xf>
    <xf numFmtId="175" fontId="3" fillId="0" borderId="79" xfId="11" applyNumberFormat="1" applyFont="1" applyBorder="1" applyAlignment="1">
      <alignment horizontal="center" vertical="center"/>
    </xf>
    <xf numFmtId="175" fontId="5" fillId="0" borderId="79" xfId="11" applyNumberFormat="1" applyFont="1" applyBorder="1" applyAlignment="1">
      <alignment horizontal="center" vertical="center"/>
    </xf>
    <xf numFmtId="164" fontId="10" fillId="9" borderId="9" xfId="12" applyNumberFormat="1" applyFont="1" applyFill="1" applyBorder="1" applyAlignment="1">
      <alignment horizontal="center" vertical="center" wrapText="1"/>
    </xf>
    <xf numFmtId="0" fontId="24" fillId="0" borderId="9" xfId="0" applyFont="1" applyBorder="1" applyAlignment="1">
      <alignment vertical="center" wrapText="1"/>
    </xf>
    <xf numFmtId="0" fontId="24" fillId="0" borderId="29" xfId="0" applyFont="1" applyBorder="1" applyAlignment="1">
      <alignment vertical="center" wrapText="1"/>
    </xf>
    <xf numFmtId="171" fontId="43" fillId="3" borderId="36" xfId="6" applyNumberFormat="1" applyFont="1" applyFill="1" applyBorder="1" applyAlignment="1">
      <alignment horizontal="center" vertical="center"/>
    </xf>
    <xf numFmtId="0" fontId="29" fillId="3" borderId="12" xfId="0" applyFont="1" applyFill="1" applyBorder="1" applyAlignment="1">
      <alignment horizontal="center" vertical="center" wrapText="1"/>
    </xf>
    <xf numFmtId="1" fontId="29" fillId="3" borderId="12" xfId="0" applyNumberFormat="1" applyFont="1" applyFill="1" applyBorder="1" applyAlignment="1">
      <alignment horizontal="center" vertical="center" wrapText="1"/>
    </xf>
    <xf numFmtId="0" fontId="29" fillId="3" borderId="12" xfId="0" applyFont="1" applyFill="1" applyBorder="1" applyAlignment="1">
      <alignment horizontal="left" vertical="center" wrapText="1"/>
    </xf>
    <xf numFmtId="4" fontId="38" fillId="3" borderId="12" xfId="0" applyNumberFormat="1" applyFont="1" applyFill="1" applyBorder="1" applyAlignment="1">
      <alignment horizontal="center" vertical="center" wrapText="1"/>
    </xf>
    <xf numFmtId="168" fontId="29" fillId="3" borderId="12" xfId="0" applyNumberFormat="1" applyFont="1" applyFill="1" applyBorder="1" applyAlignment="1">
      <alignment horizontal="center" vertical="center" wrapText="1"/>
    </xf>
    <xf numFmtId="0" fontId="8" fillId="3" borderId="0" xfId="0" applyFont="1" applyFill="1"/>
    <xf numFmtId="174" fontId="22" fillId="3" borderId="8" xfId="7" applyNumberFormat="1" applyFont="1" applyFill="1" applyBorder="1" applyAlignment="1">
      <alignment horizontal="center" vertical="center"/>
    </xf>
    <xf numFmtId="0" fontId="23" fillId="5" borderId="27" xfId="0" applyFont="1" applyFill="1" applyBorder="1" applyAlignment="1">
      <alignment horizontal="center" vertical="center" wrapText="1"/>
    </xf>
    <xf numFmtId="0" fontId="47" fillId="0" borderId="0" xfId="0" applyFont="1"/>
    <xf numFmtId="171" fontId="43" fillId="10" borderId="36" xfId="6" applyNumberFormat="1" applyFont="1" applyFill="1" applyBorder="1" applyAlignment="1">
      <alignment horizontal="center" vertical="center"/>
    </xf>
    <xf numFmtId="171" fontId="44" fillId="5" borderId="14" xfId="0" applyNumberFormat="1" applyFont="1" applyFill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/>
    </xf>
    <xf numFmtId="0" fontId="18" fillId="11" borderId="12" xfId="0" applyFont="1" applyFill="1" applyBorder="1" applyAlignment="1">
      <alignment horizontal="center" vertical="center"/>
    </xf>
    <xf numFmtId="0" fontId="18" fillId="11" borderId="85" xfId="0" applyFont="1" applyFill="1" applyBorder="1" applyAlignment="1" applyProtection="1">
      <alignment horizontal="center" vertical="center" wrapText="1"/>
      <protection locked="0"/>
    </xf>
    <xf numFmtId="0" fontId="18" fillId="11" borderId="86" xfId="0" applyFont="1" applyFill="1" applyBorder="1" applyAlignment="1" applyProtection="1">
      <alignment vertical="center" wrapText="1"/>
      <protection locked="0"/>
    </xf>
    <xf numFmtId="0" fontId="18" fillId="11" borderId="36" xfId="0" applyFont="1" applyFill="1" applyBorder="1" applyAlignment="1" applyProtection="1">
      <alignment horizontal="center" vertical="center" wrapText="1"/>
      <protection locked="0"/>
    </xf>
    <xf numFmtId="0" fontId="18" fillId="11" borderId="87" xfId="0" applyFont="1" applyFill="1" applyBorder="1" applyAlignment="1" applyProtection="1">
      <alignment horizontal="center" vertical="center" wrapText="1"/>
      <protection locked="0"/>
    </xf>
    <xf numFmtId="179" fontId="18" fillId="11" borderId="85" xfId="0" applyNumberFormat="1" applyFont="1" applyFill="1" applyBorder="1" applyAlignment="1" applyProtection="1">
      <alignment horizontal="center" vertical="center" wrapText="1"/>
      <protection locked="0"/>
    </xf>
    <xf numFmtId="166" fontId="18" fillId="11" borderId="88" xfId="0" applyNumberFormat="1" applyFont="1" applyFill="1" applyBorder="1" applyAlignment="1" applyProtection="1">
      <alignment horizontal="center" vertical="center" wrapText="1"/>
      <protection locked="0"/>
    </xf>
    <xf numFmtId="0" fontId="18" fillId="11" borderId="85" xfId="0" applyFont="1" applyFill="1" applyBorder="1" applyAlignment="1" applyProtection="1">
      <alignment vertical="center" wrapText="1"/>
      <protection locked="0"/>
    </xf>
    <xf numFmtId="0" fontId="18" fillId="11" borderId="89" xfId="0" applyFont="1" applyFill="1" applyBorder="1" applyAlignment="1" applyProtection="1">
      <alignment horizontal="center" vertical="center" wrapText="1"/>
      <protection locked="0"/>
    </xf>
    <xf numFmtId="166" fontId="18" fillId="11" borderId="85" xfId="0" applyNumberFormat="1" applyFont="1" applyFill="1" applyBorder="1" applyAlignment="1" applyProtection="1">
      <alignment horizontal="center" vertical="center" wrapText="1"/>
      <protection locked="0"/>
    </xf>
    <xf numFmtId="170" fontId="22" fillId="3" borderId="39" xfId="7" applyNumberFormat="1" applyFont="1" applyFill="1" applyBorder="1" applyAlignment="1">
      <alignment horizontal="center" vertical="center"/>
    </xf>
    <xf numFmtId="164" fontId="10" fillId="9" borderId="12" xfId="12" applyNumberFormat="1" applyFont="1" applyFill="1" applyBorder="1" applyAlignment="1">
      <alignment horizontal="center" vertical="center" wrapText="1"/>
    </xf>
    <xf numFmtId="0" fontId="14" fillId="0" borderId="12" xfId="24" applyFont="1" applyBorder="1" applyAlignment="1">
      <alignment horizontal="center" vertical="center" wrapText="1"/>
    </xf>
    <xf numFmtId="178" fontId="43" fillId="3" borderId="12" xfId="6" applyNumberFormat="1" applyFont="1" applyFill="1" applyBorder="1" applyAlignment="1">
      <alignment horizontal="center" vertical="center"/>
    </xf>
    <xf numFmtId="178" fontId="43" fillId="5" borderId="12" xfId="6" applyNumberFormat="1" applyFont="1" applyFill="1" applyBorder="1" applyAlignment="1">
      <alignment horizontal="center" vertical="center"/>
    </xf>
    <xf numFmtId="43" fontId="14" fillId="0" borderId="16" xfId="15" applyNumberFormat="1" applyFont="1" applyBorder="1" applyAlignment="1" applyProtection="1">
      <alignment horizontal="center" vertical="center"/>
      <protection locked="0"/>
    </xf>
    <xf numFmtId="180" fontId="43" fillId="3" borderId="12" xfId="6" applyNumberFormat="1" applyFont="1" applyFill="1" applyBorder="1" applyAlignment="1">
      <alignment horizontal="center" vertical="center"/>
    </xf>
    <xf numFmtId="0" fontId="14" fillId="0" borderId="37" xfId="24" applyFont="1" applyBorder="1" applyAlignment="1">
      <alignment horizontal="center" vertical="center" wrapText="1"/>
    </xf>
    <xf numFmtId="178" fontId="43" fillId="3" borderId="37" xfId="6" applyNumberFormat="1" applyFont="1" applyFill="1" applyBorder="1" applyAlignment="1">
      <alignment horizontal="center" vertical="center"/>
    </xf>
    <xf numFmtId="171" fontId="43" fillId="12" borderId="12" xfId="6" applyNumberFormat="1" applyFont="1" applyFill="1" applyBorder="1" applyAlignment="1">
      <alignment horizontal="center" vertical="center"/>
    </xf>
    <xf numFmtId="164" fontId="10" fillId="10" borderId="12" xfId="12" applyNumberFormat="1" applyFont="1" applyFill="1" applyBorder="1" applyAlignment="1">
      <alignment horizontal="center" vertical="center"/>
    </xf>
    <xf numFmtId="180" fontId="43" fillId="10" borderId="12" xfId="6" applyNumberFormat="1" applyFont="1" applyFill="1" applyBorder="1" applyAlignment="1">
      <alignment horizontal="center" vertical="center"/>
    </xf>
    <xf numFmtId="171" fontId="43" fillId="13" borderId="12" xfId="6" applyNumberFormat="1" applyFont="1" applyFill="1" applyBorder="1" applyAlignment="1">
      <alignment horizontal="center" vertical="center"/>
    </xf>
    <xf numFmtId="0" fontId="24" fillId="3" borderId="19" xfId="0" applyFont="1" applyFill="1" applyBorder="1" applyAlignment="1">
      <alignment horizontal="center" vertical="center" wrapText="1"/>
    </xf>
    <xf numFmtId="181" fontId="43" fillId="13" borderId="12" xfId="6" applyNumberFormat="1" applyFont="1" applyFill="1" applyBorder="1" applyAlignment="1">
      <alignment horizontal="center" vertical="center"/>
    </xf>
    <xf numFmtId="173" fontId="43" fillId="12" borderId="12" xfId="6" applyNumberFormat="1" applyFont="1" applyFill="1" applyBorder="1" applyAlignment="1">
      <alignment horizontal="center" vertical="center"/>
    </xf>
    <xf numFmtId="4" fontId="23" fillId="5" borderId="28" xfId="0" applyNumberFormat="1" applyFont="1" applyFill="1" applyBorder="1" applyAlignment="1">
      <alignment horizontal="center" vertical="center" wrapText="1"/>
    </xf>
    <xf numFmtId="4" fontId="25" fillId="5" borderId="28" xfId="0" applyNumberFormat="1" applyFont="1" applyFill="1" applyBorder="1" applyAlignment="1">
      <alignment horizontal="center" vertical="center" wrapText="1"/>
    </xf>
    <xf numFmtId="4" fontId="22" fillId="5" borderId="28" xfId="0" applyNumberFormat="1" applyFont="1" applyFill="1" applyBorder="1" applyAlignment="1">
      <alignment horizontal="center" vertical="center" wrapText="1"/>
    </xf>
    <xf numFmtId="167" fontId="24" fillId="5" borderId="28" xfId="0" applyNumberFormat="1" applyFont="1" applyFill="1" applyBorder="1" applyAlignment="1">
      <alignment horizontal="center" vertical="center" wrapText="1"/>
    </xf>
    <xf numFmtId="4" fontId="23" fillId="0" borderId="90" xfId="0" applyNumberFormat="1" applyFont="1" applyBorder="1" applyAlignment="1">
      <alignment horizontal="center" vertical="center" wrapText="1"/>
    </xf>
    <xf numFmtId="4" fontId="24" fillId="5" borderId="28" xfId="0" applyNumberFormat="1" applyFont="1" applyFill="1" applyBorder="1" applyAlignment="1">
      <alignment horizontal="center" vertical="center" wrapText="1"/>
    </xf>
    <xf numFmtId="4" fontId="24" fillId="5" borderId="90" xfId="0" applyNumberFormat="1" applyFont="1" applyFill="1" applyBorder="1" applyAlignment="1">
      <alignment horizontal="center" vertical="center" wrapText="1"/>
    </xf>
    <xf numFmtId="0" fontId="23" fillId="5" borderId="6" xfId="0" applyFont="1" applyFill="1" applyBorder="1" applyAlignment="1">
      <alignment horizontal="center" vertical="center" wrapText="1"/>
    </xf>
    <xf numFmtId="0" fontId="23" fillId="5" borderId="52" xfId="0" applyFont="1" applyFill="1" applyBorder="1" applyAlignment="1">
      <alignment horizontal="center" vertical="center" wrapText="1"/>
    </xf>
    <xf numFmtId="0" fontId="23" fillId="5" borderId="22" xfId="0" applyFont="1" applyFill="1" applyBorder="1" applyAlignment="1">
      <alignment horizontal="center" vertical="center" wrapText="1"/>
    </xf>
    <xf numFmtId="2" fontId="24" fillId="5" borderId="22" xfId="7" applyNumberFormat="1" applyFont="1" applyFill="1" applyBorder="1" applyAlignment="1">
      <alignment horizontal="center" vertical="center" wrapText="1"/>
    </xf>
    <xf numFmtId="4" fontId="24" fillId="5" borderId="22" xfId="0" applyNumberFormat="1" applyFont="1" applyFill="1" applyBorder="1" applyAlignment="1">
      <alignment horizontal="center" vertical="center" wrapText="1"/>
    </xf>
    <xf numFmtId="168" fontId="29" fillId="3" borderId="12" xfId="0" applyNumberFormat="1" applyFont="1" applyFill="1" applyBorder="1" applyAlignment="1">
      <alignment horizontal="left" vertical="center" wrapText="1"/>
    </xf>
    <xf numFmtId="2" fontId="16" fillId="3" borderId="2" xfId="0" applyNumberFormat="1" applyFont="1" applyFill="1" applyBorder="1" applyAlignment="1" applyProtection="1">
      <alignment horizontal="center" vertical="center" wrapText="1"/>
      <protection locked="0"/>
    </xf>
    <xf numFmtId="0" fontId="44" fillId="0" borderId="20" xfId="0" applyFont="1" applyBorder="1" applyAlignment="1">
      <alignment vertical="center"/>
    </xf>
    <xf numFmtId="0" fontId="49" fillId="0" borderId="8" xfId="0" applyFont="1" applyBorder="1" applyAlignment="1">
      <alignment horizontal="center" vertical="center"/>
    </xf>
    <xf numFmtId="4" fontId="50" fillId="0" borderId="8" xfId="0" applyNumberFormat="1" applyFont="1" applyBorder="1" applyAlignment="1">
      <alignment horizontal="center" vertical="center"/>
    </xf>
    <xf numFmtId="0" fontId="49" fillId="0" borderId="8" xfId="0" applyFont="1" applyBorder="1" applyAlignment="1">
      <alignment horizontal="left" vertical="center" wrapText="1"/>
    </xf>
    <xf numFmtId="166" fontId="9" fillId="0" borderId="14" xfId="0" applyNumberFormat="1" applyFont="1" applyBorder="1" applyAlignment="1">
      <alignment horizontal="center" vertical="center"/>
    </xf>
    <xf numFmtId="10" fontId="10" fillId="3" borderId="12" xfId="4" applyNumberFormat="1" applyFont="1" applyFill="1" applyBorder="1" applyAlignment="1">
      <alignment horizontal="center" vertical="center"/>
    </xf>
    <xf numFmtId="168" fontId="9" fillId="4" borderId="12" xfId="0" applyNumberFormat="1" applyFont="1" applyFill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168" fontId="10" fillId="4" borderId="14" xfId="0" applyNumberFormat="1" applyFont="1" applyFill="1" applyBorder="1" applyAlignment="1">
      <alignment horizontal="center" vertical="center" wrapText="1"/>
    </xf>
    <xf numFmtId="168" fontId="9" fillId="0" borderId="12" xfId="0" applyNumberFormat="1" applyFont="1" applyBorder="1" applyAlignment="1">
      <alignment horizontal="center" vertical="center" wrapText="1"/>
    </xf>
    <xf numFmtId="0" fontId="11" fillId="4" borderId="12" xfId="0" applyFont="1" applyFill="1" applyBorder="1" applyAlignment="1">
      <alignment horizontal="center" vertical="center" wrapText="1"/>
    </xf>
    <xf numFmtId="0" fontId="29" fillId="0" borderId="9" xfId="0" applyFont="1" applyBorder="1" applyAlignment="1">
      <alignment horizontal="center" vertical="center" wrapText="1"/>
    </xf>
    <xf numFmtId="168" fontId="29" fillId="0" borderId="14" xfId="0" applyNumberFormat="1" applyFont="1" applyBorder="1" applyAlignment="1">
      <alignment horizontal="center" vertical="center" wrapText="1"/>
    </xf>
    <xf numFmtId="168" fontId="10" fillId="10" borderId="12" xfId="0" applyNumberFormat="1" applyFont="1" applyFill="1" applyBorder="1" applyAlignment="1">
      <alignment horizontal="center" vertical="center" wrapText="1"/>
    </xf>
    <xf numFmtId="2" fontId="16" fillId="0" borderId="29" xfId="0" applyNumberFormat="1" applyFont="1" applyBorder="1" applyAlignment="1">
      <alignment horizontal="center" vertical="center" wrapText="1"/>
    </xf>
    <xf numFmtId="166" fontId="9" fillId="0" borderId="16" xfId="0" applyNumberFormat="1" applyFont="1" applyBorder="1" applyAlignment="1">
      <alignment horizontal="center" vertical="center" wrapText="1"/>
    </xf>
    <xf numFmtId="2" fontId="8" fillId="0" borderId="11" xfId="0" applyNumberFormat="1" applyFont="1" applyBorder="1" applyAlignment="1">
      <alignment vertical="center"/>
    </xf>
    <xf numFmtId="166" fontId="8" fillId="0" borderId="18" xfId="0" applyNumberFormat="1" applyFont="1" applyBorder="1" applyAlignment="1">
      <alignment horizontal="center" vertical="center"/>
    </xf>
    <xf numFmtId="2" fontId="18" fillId="0" borderId="11" xfId="0" applyNumberFormat="1" applyFont="1" applyBorder="1" applyAlignment="1">
      <alignment vertical="center"/>
    </xf>
    <xf numFmtId="2" fontId="8" fillId="0" borderId="11" xfId="0" applyNumberFormat="1" applyFont="1" applyBorder="1"/>
    <xf numFmtId="166" fontId="8" fillId="0" borderId="18" xfId="0" applyNumberFormat="1" applyFont="1" applyBorder="1" applyAlignment="1">
      <alignment horizontal="center"/>
    </xf>
    <xf numFmtId="2" fontId="8" fillId="0" borderId="19" xfId="0" applyNumberFormat="1" applyFont="1" applyBorder="1"/>
    <xf numFmtId="2" fontId="8" fillId="0" borderId="20" xfId="0" applyNumberFormat="1" applyFont="1" applyBorder="1"/>
    <xf numFmtId="2" fontId="8" fillId="0" borderId="20" xfId="0" applyNumberFormat="1" applyFont="1" applyBorder="1" applyAlignment="1">
      <alignment horizontal="center"/>
    </xf>
    <xf numFmtId="2" fontId="8" fillId="0" borderId="20" xfId="0" applyNumberFormat="1" applyFont="1" applyBorder="1" applyAlignment="1">
      <alignment horizontal="left"/>
    </xf>
    <xf numFmtId="4" fontId="9" fillId="0" borderId="20" xfId="0" applyNumberFormat="1" applyFont="1" applyBorder="1"/>
    <xf numFmtId="166" fontId="17" fillId="0" borderId="20" xfId="0" applyNumberFormat="1" applyFont="1" applyBorder="1" applyAlignment="1">
      <alignment horizontal="center"/>
    </xf>
    <xf numFmtId="166" fontId="8" fillId="0" borderId="20" xfId="0" applyNumberFormat="1" applyFont="1" applyBorder="1" applyAlignment="1">
      <alignment horizontal="center"/>
    </xf>
    <xf numFmtId="166" fontId="8" fillId="0" borderId="21" xfId="0" applyNumberFormat="1" applyFont="1" applyBorder="1" applyAlignment="1">
      <alignment horizontal="center"/>
    </xf>
    <xf numFmtId="0" fontId="9" fillId="0" borderId="9" xfId="0" applyFont="1" applyBorder="1" applyAlignment="1">
      <alignment horizontal="center" vertical="center"/>
    </xf>
    <xf numFmtId="49" fontId="19" fillId="0" borderId="0" xfId="0" applyNumberFormat="1" applyFont="1" applyBorder="1" applyAlignment="1">
      <alignment horizontal="center" vertical="center" wrapText="1"/>
    </xf>
    <xf numFmtId="4" fontId="14" fillId="0" borderId="0" xfId="0" applyNumberFormat="1" applyFont="1" applyBorder="1" applyAlignment="1">
      <alignment horizontal="center" vertical="center" wrapText="1"/>
    </xf>
    <xf numFmtId="2" fontId="8" fillId="0" borderId="0" xfId="0" applyNumberFormat="1" applyFont="1" applyBorder="1" applyAlignment="1">
      <alignment vertical="center"/>
    </xf>
    <xf numFmtId="2" fontId="9" fillId="0" borderId="0" xfId="0" applyNumberFormat="1" applyFont="1" applyBorder="1" applyAlignment="1">
      <alignment vertical="center"/>
    </xf>
    <xf numFmtId="4" fontId="9" fillId="0" borderId="0" xfId="0" applyNumberFormat="1" applyFont="1" applyBorder="1" applyAlignment="1">
      <alignment vertical="center"/>
    </xf>
    <xf numFmtId="166" fontId="17" fillId="0" borderId="0" xfId="0" applyNumberFormat="1" applyFont="1" applyBorder="1" applyAlignment="1">
      <alignment horizontal="center" vertical="center"/>
    </xf>
    <xf numFmtId="166" fontId="8" fillId="0" borderId="0" xfId="0" applyNumberFormat="1" applyFont="1" applyBorder="1" applyAlignment="1">
      <alignment horizontal="center" vertical="center"/>
    </xf>
    <xf numFmtId="0" fontId="8" fillId="0" borderId="0" xfId="0" applyFont="1" applyBorder="1" applyAlignment="1">
      <alignment horizontal="left"/>
    </xf>
    <xf numFmtId="2" fontId="8" fillId="0" borderId="0" xfId="0" applyNumberFormat="1" applyFont="1" applyBorder="1"/>
    <xf numFmtId="2" fontId="9" fillId="0" borderId="0" xfId="0" applyNumberFormat="1" applyFont="1" applyBorder="1" applyAlignment="1">
      <alignment horizontal="center"/>
    </xf>
    <xf numFmtId="2" fontId="10" fillId="0" borderId="0" xfId="0" applyNumberFormat="1" applyFont="1" applyBorder="1" applyAlignment="1">
      <alignment horizontal="center" vertical="center" wrapText="1"/>
    </xf>
    <xf numFmtId="2" fontId="9" fillId="0" borderId="0" xfId="0" applyNumberFormat="1" applyFont="1" applyBorder="1"/>
    <xf numFmtId="4" fontId="9" fillId="0" borderId="0" xfId="0" applyNumberFormat="1" applyFont="1" applyBorder="1"/>
    <xf numFmtId="166" fontId="12" fillId="0" borderId="0" xfId="0" applyNumberFormat="1" applyFont="1" applyBorder="1" applyAlignment="1">
      <alignment horizontal="center"/>
    </xf>
    <xf numFmtId="166" fontId="8" fillId="0" borderId="0" xfId="0" applyNumberFormat="1" applyFont="1" applyBorder="1" applyAlignment="1">
      <alignment horizontal="center"/>
    </xf>
    <xf numFmtId="2" fontId="10" fillId="0" borderId="0" xfId="0" applyNumberFormat="1" applyFont="1" applyBorder="1" applyAlignment="1">
      <alignment horizontal="center" vertical="center"/>
    </xf>
    <xf numFmtId="2" fontId="10" fillId="0" borderId="0" xfId="0" applyNumberFormat="1" applyFont="1" applyBorder="1" applyAlignment="1">
      <alignment horizontal="center"/>
    </xf>
    <xf numFmtId="2" fontId="10" fillId="0" borderId="0" xfId="0" applyNumberFormat="1" applyFont="1" applyBorder="1" applyAlignment="1">
      <alignment horizontal="left"/>
    </xf>
    <xf numFmtId="2" fontId="8" fillId="0" borderId="0" xfId="0" applyNumberFormat="1" applyFont="1" applyBorder="1" applyAlignment="1">
      <alignment horizontal="center"/>
    </xf>
    <xf numFmtId="166" fontId="17" fillId="0" borderId="0" xfId="0" applyNumberFormat="1" applyFont="1" applyBorder="1" applyAlignment="1">
      <alignment horizontal="center"/>
    </xf>
    <xf numFmtId="2" fontId="8" fillId="0" borderId="0" xfId="0" applyNumberFormat="1" applyFont="1" applyBorder="1" applyAlignment="1">
      <alignment horizontal="left"/>
    </xf>
    <xf numFmtId="4" fontId="24" fillId="5" borderId="0" xfId="0" applyNumberFormat="1" applyFont="1" applyFill="1" applyBorder="1" applyAlignment="1">
      <alignment horizontal="center" vertical="center" wrapText="1"/>
    </xf>
    <xf numFmtId="4" fontId="25" fillId="5" borderId="0" xfId="0" applyNumberFormat="1" applyFont="1" applyFill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left" vertical="center" wrapText="1"/>
    </xf>
    <xf numFmtId="0" fontId="14" fillId="0" borderId="0" xfId="0" applyFont="1" applyBorder="1"/>
    <xf numFmtId="4" fontId="23" fillId="0" borderId="0" xfId="0" applyNumberFormat="1" applyFont="1" applyBorder="1" applyAlignment="1">
      <alignment horizontal="center" vertical="center" wrapText="1"/>
    </xf>
    <xf numFmtId="0" fontId="24" fillId="3" borderId="0" xfId="0" applyFont="1" applyFill="1" applyBorder="1" applyAlignment="1">
      <alignment horizontal="center" vertical="center" wrapText="1"/>
    </xf>
    <xf numFmtId="0" fontId="24" fillId="3" borderId="0" xfId="0" applyFont="1" applyFill="1" applyBorder="1" applyAlignment="1">
      <alignment horizontal="left" vertical="center" wrapText="1"/>
    </xf>
    <xf numFmtId="4" fontId="23" fillId="0" borderId="0" xfId="0" quotePrefix="1" applyNumberFormat="1" applyFont="1" applyBorder="1" applyAlignment="1">
      <alignment horizontal="center" vertical="center" wrapText="1"/>
    </xf>
    <xf numFmtId="0" fontId="23" fillId="5" borderId="66" xfId="0" applyFont="1" applyFill="1" applyBorder="1" applyAlignment="1">
      <alignment horizontal="center" vertical="center" wrapText="1"/>
    </xf>
    <xf numFmtId="4" fontId="23" fillId="5" borderId="0" xfId="0" applyNumberFormat="1" applyFont="1" applyFill="1" applyBorder="1" applyAlignment="1">
      <alignment horizontal="center" vertical="center" wrapText="1"/>
    </xf>
    <xf numFmtId="4" fontId="23" fillId="5" borderId="67" xfId="0" applyNumberFormat="1" applyFont="1" applyFill="1" applyBorder="1" applyAlignment="1">
      <alignment horizontal="center" vertical="center" wrapText="1"/>
    </xf>
    <xf numFmtId="0" fontId="24" fillId="3" borderId="18" xfId="0" applyFont="1" applyFill="1" applyBorder="1" applyAlignment="1">
      <alignment horizontal="center" vertical="center" wrapText="1"/>
    </xf>
    <xf numFmtId="0" fontId="24" fillId="3" borderId="21" xfId="0" applyFont="1" applyFill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vertical="center"/>
    </xf>
    <xf numFmtId="0" fontId="22" fillId="0" borderId="0" xfId="0" applyFont="1" applyBorder="1"/>
    <xf numFmtId="2" fontId="22" fillId="0" borderId="0" xfId="0" applyNumberFormat="1" applyFont="1" applyBorder="1" applyAlignment="1">
      <alignment horizontal="center" vertical="center"/>
    </xf>
    <xf numFmtId="0" fontId="44" fillId="0" borderId="19" xfId="0" applyFont="1" applyBorder="1" applyAlignment="1">
      <alignment vertical="center"/>
    </xf>
    <xf numFmtId="0" fontId="16" fillId="0" borderId="14" xfId="0" applyFont="1" applyBorder="1" applyAlignment="1">
      <alignment horizontal="center" vertical="center" wrapText="1"/>
    </xf>
    <xf numFmtId="0" fontId="18" fillId="11" borderId="0" xfId="0" applyFont="1" applyFill="1" applyBorder="1" applyAlignment="1" applyProtection="1">
      <alignment horizontal="left" vertical="center" wrapText="1"/>
      <protection locked="0"/>
    </xf>
    <xf numFmtId="166" fontId="16" fillId="0" borderId="14" xfId="0" applyNumberFormat="1" applyFont="1" applyBorder="1" applyAlignment="1">
      <alignment horizontal="center" vertical="center"/>
    </xf>
    <xf numFmtId="166" fontId="18" fillId="0" borderId="86" xfId="0" applyNumberFormat="1" applyFont="1" applyBorder="1" applyAlignment="1">
      <alignment horizontal="center" vertical="center"/>
    </xf>
    <xf numFmtId="166" fontId="18" fillId="0" borderId="88" xfId="0" applyNumberFormat="1" applyFont="1" applyBorder="1" applyAlignment="1">
      <alignment horizontal="center" vertical="center"/>
    </xf>
    <xf numFmtId="0" fontId="18" fillId="3" borderId="11" xfId="0" applyFont="1" applyFill="1" applyBorder="1" applyAlignment="1" applyProtection="1">
      <alignment horizontal="center" vertical="center" wrapText="1"/>
      <protection locked="0"/>
    </xf>
    <xf numFmtId="0" fontId="18" fillId="3" borderId="0" xfId="0" applyFont="1" applyFill="1" applyBorder="1" applyAlignment="1" applyProtection="1">
      <alignment horizontal="center" vertical="center" wrapText="1"/>
      <protection locked="0"/>
    </xf>
    <xf numFmtId="0" fontId="18" fillId="3" borderId="18" xfId="0" applyFont="1" applyFill="1" applyBorder="1" applyAlignment="1" applyProtection="1">
      <alignment horizontal="center" vertical="center" wrapText="1"/>
      <protection locked="0"/>
    </xf>
    <xf numFmtId="0" fontId="18" fillId="3" borderId="0" xfId="0" applyFont="1" applyFill="1" applyBorder="1" applyAlignment="1" applyProtection="1">
      <alignment horizontal="right" vertical="center" wrapText="1"/>
      <protection locked="0"/>
    </xf>
    <xf numFmtId="14" fontId="18" fillId="3" borderId="18" xfId="0" applyNumberFormat="1" applyFont="1" applyFill="1" applyBorder="1" applyAlignment="1" applyProtection="1">
      <alignment horizontal="left" vertical="center" wrapText="1"/>
      <protection locked="0"/>
    </xf>
    <xf numFmtId="2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0" fontId="48" fillId="3" borderId="0" xfId="0" applyFont="1" applyFill="1" applyBorder="1" applyAlignment="1" applyProtection="1">
      <alignment horizontal="center" vertical="center" wrapText="1"/>
      <protection locked="0"/>
    </xf>
    <xf numFmtId="0" fontId="16" fillId="3" borderId="0" xfId="0" applyFont="1" applyFill="1" applyBorder="1" applyAlignment="1" applyProtection="1">
      <alignment horizontal="center" vertical="center" wrapText="1"/>
      <protection locked="0"/>
    </xf>
    <xf numFmtId="0" fontId="18" fillId="3" borderId="19" xfId="0" applyFont="1" applyFill="1" applyBorder="1" applyAlignment="1" applyProtection="1">
      <alignment horizontal="left" vertical="center" wrapText="1"/>
      <protection locked="0"/>
    </xf>
    <xf numFmtId="0" fontId="18" fillId="3" borderId="20" xfId="0" applyFont="1" applyFill="1" applyBorder="1" applyAlignment="1" applyProtection="1">
      <alignment horizontal="left" vertical="center" wrapText="1"/>
      <protection locked="0"/>
    </xf>
    <xf numFmtId="0" fontId="18" fillId="3" borderId="20" xfId="0" applyFont="1" applyFill="1" applyBorder="1" applyAlignment="1" applyProtection="1">
      <alignment vertical="center" wrapText="1"/>
      <protection locked="0"/>
    </xf>
    <xf numFmtId="0" fontId="18" fillId="3" borderId="20" xfId="0" applyFont="1" applyFill="1" applyBorder="1" applyAlignment="1" applyProtection="1">
      <alignment horizontal="center" vertical="center" wrapText="1"/>
      <protection locked="0"/>
    </xf>
    <xf numFmtId="179" fontId="18" fillId="3" borderId="20" xfId="0" applyNumberFormat="1" applyFont="1" applyFill="1" applyBorder="1" applyAlignment="1" applyProtection="1">
      <alignment horizontal="center" vertical="center" wrapText="1"/>
      <protection locked="0"/>
    </xf>
    <xf numFmtId="166" fontId="18" fillId="3" borderId="20" xfId="0" applyNumberFormat="1" applyFont="1" applyFill="1" applyBorder="1" applyAlignment="1" applyProtection="1">
      <alignment vertical="center" wrapText="1"/>
      <protection locked="0"/>
    </xf>
    <xf numFmtId="166" fontId="18" fillId="3" borderId="21" xfId="0" applyNumberFormat="1" applyFont="1" applyFill="1" applyBorder="1" applyAlignment="1">
      <alignment vertical="center"/>
    </xf>
    <xf numFmtId="0" fontId="0" fillId="0" borderId="0" xfId="0" applyBorder="1"/>
    <xf numFmtId="14" fontId="14" fillId="0" borderId="0" xfId="0" applyNumberFormat="1" applyFont="1" applyBorder="1"/>
    <xf numFmtId="0" fontId="14" fillId="0" borderId="0" xfId="0" applyFont="1" applyBorder="1" applyAlignment="1">
      <alignment horizontal="center"/>
    </xf>
    <xf numFmtId="0" fontId="10" fillId="2" borderId="0" xfId="0" applyFont="1" applyFill="1" applyBorder="1" applyAlignment="1">
      <alignment horizontal="center" vertical="center" wrapText="1"/>
    </xf>
    <xf numFmtId="49" fontId="21" fillId="2" borderId="0" xfId="0" applyNumberFormat="1" applyFont="1" applyFill="1" applyBorder="1" applyAlignment="1">
      <alignment horizontal="center" vertical="top" wrapText="1"/>
    </xf>
    <xf numFmtId="165" fontId="21" fillId="2" borderId="0" xfId="0" applyNumberFormat="1" applyFont="1" applyFill="1" applyBorder="1" applyAlignment="1">
      <alignment vertical="top" wrapText="1"/>
    </xf>
    <xf numFmtId="0" fontId="10" fillId="0" borderId="0" xfId="0" applyFont="1" applyBorder="1" applyAlignment="1">
      <alignment vertical="center" wrapText="1"/>
    </xf>
    <xf numFmtId="2" fontId="21" fillId="0" borderId="0" xfId="0" applyNumberFormat="1" applyFont="1" applyBorder="1" applyAlignment="1">
      <alignment horizontal="center" vertical="center" wrapText="1"/>
    </xf>
    <xf numFmtId="165" fontId="21" fillId="2" borderId="0" xfId="0" applyNumberFormat="1" applyFont="1" applyFill="1" applyBorder="1" applyAlignment="1">
      <alignment horizontal="center" vertical="center" wrapText="1"/>
    </xf>
    <xf numFmtId="2" fontId="21" fillId="0" borderId="0" xfId="0" applyNumberFormat="1" applyFont="1" applyBorder="1" applyAlignment="1">
      <alignment horizontal="center" vertical="center"/>
    </xf>
    <xf numFmtId="2" fontId="13" fillId="4" borderId="9" xfId="6" applyNumberFormat="1" applyFont="1" applyFill="1" applyBorder="1" applyAlignment="1">
      <alignment horizontal="center" vertical="center" wrapText="1"/>
    </xf>
    <xf numFmtId="2" fontId="13" fillId="4" borderId="10" xfId="6" applyNumberFormat="1" applyFont="1" applyFill="1" applyBorder="1" applyAlignment="1">
      <alignment horizontal="center" vertical="center" wrapText="1"/>
    </xf>
    <xf numFmtId="2" fontId="13" fillId="4" borderId="14" xfId="6" applyNumberFormat="1" applyFont="1" applyFill="1" applyBorder="1" applyAlignment="1">
      <alignment horizontal="center" vertical="center" wrapText="1"/>
    </xf>
    <xf numFmtId="0" fontId="46" fillId="0" borderId="11" xfId="0" applyFont="1" applyBorder="1" applyAlignment="1">
      <alignment horizontal="left" vertical="center" wrapText="1"/>
    </xf>
    <xf numFmtId="0" fontId="46" fillId="0" borderId="0" xfId="0" applyFont="1" applyBorder="1" applyAlignment="1">
      <alignment horizontal="left" vertical="center" wrapText="1"/>
    </xf>
    <xf numFmtId="0" fontId="46" fillId="0" borderId="18" xfId="0" applyFont="1" applyBorder="1" applyAlignment="1">
      <alignment horizontal="left" vertical="center" wrapText="1"/>
    </xf>
    <xf numFmtId="0" fontId="9" fillId="0" borderId="19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14" fontId="9" fillId="0" borderId="3" xfId="0" applyNumberFormat="1" applyFont="1" applyBorder="1" applyAlignment="1">
      <alignment horizontal="left" vertical="center"/>
    </xf>
    <xf numFmtId="14" fontId="9" fillId="0" borderId="15" xfId="0" applyNumberFormat="1" applyFont="1" applyBorder="1" applyAlignment="1">
      <alignment horizontal="left" vertical="center"/>
    </xf>
    <xf numFmtId="14" fontId="9" fillId="0" borderId="20" xfId="0" applyNumberFormat="1" applyFont="1" applyBorder="1" applyAlignment="1">
      <alignment horizontal="left" vertical="center"/>
    </xf>
    <xf numFmtId="14" fontId="9" fillId="0" borderId="21" xfId="0" applyNumberFormat="1" applyFont="1" applyBorder="1" applyAlignment="1">
      <alignment horizontal="left" vertical="center"/>
    </xf>
    <xf numFmtId="0" fontId="9" fillId="0" borderId="29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18" xfId="0" applyFont="1" applyBorder="1" applyAlignment="1">
      <alignment horizontal="center" vertical="center"/>
    </xf>
    <xf numFmtId="0" fontId="9" fillId="4" borderId="9" xfId="0" applyFont="1" applyFill="1" applyBorder="1" applyAlignment="1">
      <alignment horizontal="center" vertical="center"/>
    </xf>
    <xf numFmtId="0" fontId="9" fillId="4" borderId="10" xfId="0" applyFont="1" applyFill="1" applyBorder="1" applyAlignment="1">
      <alignment horizontal="center" vertical="center"/>
    </xf>
    <xf numFmtId="0" fontId="9" fillId="4" borderId="14" xfId="0" applyFont="1" applyFill="1" applyBorder="1" applyAlignment="1">
      <alignment horizontal="center" vertical="center"/>
    </xf>
    <xf numFmtId="0" fontId="10" fillId="0" borderId="29" xfId="0" applyFont="1" applyBorder="1" applyAlignment="1">
      <alignment horizontal="left" vertical="center" wrapText="1"/>
    </xf>
    <xf numFmtId="0" fontId="10" fillId="0" borderId="2" xfId="0" applyFont="1" applyBorder="1" applyAlignment="1">
      <alignment horizontal="left" vertical="center" wrapText="1"/>
    </xf>
    <xf numFmtId="0" fontId="10" fillId="0" borderId="16" xfId="0" applyFont="1" applyBorder="1" applyAlignment="1">
      <alignment horizontal="left" vertical="center" wrapText="1"/>
    </xf>
    <xf numFmtId="0" fontId="42" fillId="0" borderId="9" xfId="0" applyFont="1" applyBorder="1" applyAlignment="1">
      <alignment horizontal="left" vertical="center" wrapText="1"/>
    </xf>
    <xf numFmtId="0" fontId="42" fillId="0" borderId="10" xfId="0" applyFont="1" applyBorder="1" applyAlignment="1">
      <alignment horizontal="left" vertical="center" wrapText="1"/>
    </xf>
    <xf numFmtId="0" fontId="42" fillId="0" borderId="14" xfId="0" applyFont="1" applyBorder="1" applyAlignment="1">
      <alignment horizontal="left" vertical="center" wrapText="1"/>
    </xf>
    <xf numFmtId="0" fontId="10" fillId="0" borderId="9" xfId="0" applyFont="1" applyBorder="1" applyAlignment="1">
      <alignment horizontal="left" vertical="center" wrapText="1"/>
    </xf>
    <xf numFmtId="0" fontId="10" fillId="0" borderId="10" xfId="0" applyFont="1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2" fontId="9" fillId="0" borderId="0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wrapText="1"/>
    </xf>
    <xf numFmtId="0" fontId="8" fillId="0" borderId="16" xfId="0" applyFont="1" applyBorder="1" applyAlignment="1">
      <alignment horizontal="center" wrapText="1"/>
    </xf>
    <xf numFmtId="0" fontId="8" fillId="0" borderId="29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2" fontId="8" fillId="0" borderId="0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 wrapText="1"/>
    </xf>
    <xf numFmtId="166" fontId="11" fillId="0" borderId="16" xfId="0" applyNumberFormat="1" applyFont="1" applyBorder="1" applyAlignment="1">
      <alignment horizontal="center" vertical="center"/>
    </xf>
    <xf numFmtId="166" fontId="11" fillId="0" borderId="21" xfId="0" applyNumberFormat="1" applyFont="1" applyBorder="1" applyAlignment="1">
      <alignment horizontal="center" vertical="center"/>
    </xf>
    <xf numFmtId="4" fontId="11" fillId="0" borderId="29" xfId="0" applyNumberFormat="1" applyFont="1" applyBorder="1" applyAlignment="1">
      <alignment horizontal="center" vertical="center"/>
    </xf>
    <xf numFmtId="4" fontId="11" fillId="0" borderId="19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32" fillId="0" borderId="3" xfId="0" applyFont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9" fillId="0" borderId="9" xfId="0" applyFont="1" applyBorder="1" applyAlignment="1">
      <alignment horizontal="left" vertical="center"/>
    </xf>
    <xf numFmtId="0" fontId="9" fillId="0" borderId="10" xfId="0" applyFont="1" applyBorder="1" applyAlignment="1">
      <alignment horizontal="left" vertical="center"/>
    </xf>
    <xf numFmtId="0" fontId="10" fillId="0" borderId="30" xfId="0" applyFont="1" applyBorder="1" applyAlignment="1">
      <alignment horizontal="left" vertical="center"/>
    </xf>
    <xf numFmtId="0" fontId="10" fillId="0" borderId="31" xfId="0" applyFont="1" applyBorder="1" applyAlignment="1">
      <alignment horizontal="left" vertical="center"/>
    </xf>
    <xf numFmtId="0" fontId="28" fillId="0" borderId="11" xfId="0" applyFont="1" applyBorder="1" applyAlignment="1">
      <alignment horizontal="left" vertical="center" wrapText="1"/>
    </xf>
    <xf numFmtId="0" fontId="28" fillId="0" borderId="0" xfId="0" applyFont="1" applyBorder="1" applyAlignment="1">
      <alignment horizontal="left" vertical="center" wrapText="1"/>
    </xf>
    <xf numFmtId="0" fontId="28" fillId="0" borderId="18" xfId="0" applyFont="1" applyBorder="1" applyAlignment="1">
      <alignment horizontal="left" vertical="center" wrapText="1"/>
    </xf>
    <xf numFmtId="0" fontId="24" fillId="0" borderId="8" xfId="0" applyFont="1" applyBorder="1" applyAlignment="1">
      <alignment horizontal="left" vertical="center" wrapText="1"/>
    </xf>
    <xf numFmtId="0" fontId="24" fillId="0" borderId="84" xfId="0" applyFont="1" applyBorder="1" applyAlignment="1">
      <alignment horizontal="left" vertical="center" wrapText="1"/>
    </xf>
    <xf numFmtId="0" fontId="11" fillId="13" borderId="12" xfId="0" applyFont="1" applyFill="1" applyBorder="1" applyAlignment="1">
      <alignment horizontal="center" vertical="center" wrapText="1"/>
    </xf>
    <xf numFmtId="164" fontId="10" fillId="13" borderId="12" xfId="12" applyNumberFormat="1" applyFont="1" applyFill="1" applyBorder="1" applyAlignment="1">
      <alignment horizontal="center" vertical="center"/>
    </xf>
    <xf numFmtId="164" fontId="10" fillId="12" borderId="9" xfId="12" applyNumberFormat="1" applyFont="1" applyFill="1" applyBorder="1" applyAlignment="1">
      <alignment horizontal="center" vertical="center"/>
    </xf>
    <xf numFmtId="164" fontId="10" fillId="12" borderId="14" xfId="12" applyNumberFormat="1" applyFont="1" applyFill="1" applyBorder="1" applyAlignment="1">
      <alignment horizontal="center" vertical="center"/>
    </xf>
    <xf numFmtId="0" fontId="23" fillId="5" borderId="12" xfId="0" applyFont="1" applyFill="1" applyBorder="1" applyAlignment="1">
      <alignment horizontal="center" vertical="center" wrapText="1"/>
    </xf>
    <xf numFmtId="164" fontId="10" fillId="12" borderId="12" xfId="12" applyNumberFormat="1" applyFont="1" applyFill="1" applyBorder="1" applyAlignment="1">
      <alignment horizontal="center" vertical="center"/>
    </xf>
    <xf numFmtId="0" fontId="11" fillId="12" borderId="12" xfId="0" applyFont="1" applyFill="1" applyBorder="1" applyAlignment="1">
      <alignment horizontal="center" vertical="center" wrapText="1"/>
    </xf>
    <xf numFmtId="0" fontId="23" fillId="5" borderId="82" xfId="0" applyFont="1" applyFill="1" applyBorder="1" applyAlignment="1">
      <alignment horizontal="center" vertical="center" wrapText="1"/>
    </xf>
    <xf numFmtId="0" fontId="23" fillId="5" borderId="27" xfId="0" applyFont="1" applyFill="1" applyBorder="1" applyAlignment="1">
      <alignment horizontal="center" vertical="center" wrapText="1"/>
    </xf>
    <xf numFmtId="164" fontId="10" fillId="9" borderId="12" xfId="12" applyNumberFormat="1" applyFont="1" applyFill="1" applyBorder="1" applyAlignment="1">
      <alignment horizontal="center" vertical="center"/>
    </xf>
    <xf numFmtId="43" fontId="14" fillId="9" borderId="9" xfId="15" applyNumberFormat="1" applyFont="1" applyFill="1" applyBorder="1" applyAlignment="1" applyProtection="1">
      <alignment horizontal="center" vertical="center" wrapText="1"/>
      <protection locked="0"/>
    </xf>
    <xf numFmtId="43" fontId="14" fillId="9" borderId="14" xfId="15" applyNumberFormat="1" applyFont="1" applyFill="1" applyBorder="1" applyAlignment="1" applyProtection="1">
      <alignment horizontal="center" vertical="center" wrapText="1"/>
      <protection locked="0"/>
    </xf>
    <xf numFmtId="0" fontId="22" fillId="0" borderId="34" xfId="0" applyFont="1" applyBorder="1" applyAlignment="1">
      <alignment horizontal="center" vertical="center" wrapText="1"/>
    </xf>
    <xf numFmtId="0" fontId="22" fillId="0" borderId="35" xfId="0" applyFont="1" applyBorder="1" applyAlignment="1">
      <alignment horizontal="center" vertical="center" wrapText="1"/>
    </xf>
    <xf numFmtId="0" fontId="22" fillId="0" borderId="64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left" vertical="top"/>
    </xf>
    <xf numFmtId="0" fontId="22" fillId="0" borderId="10" xfId="0" applyFont="1" applyBorder="1" applyAlignment="1">
      <alignment horizontal="left" vertical="top"/>
    </xf>
    <xf numFmtId="0" fontId="22" fillId="0" borderId="14" xfId="0" applyFont="1" applyBorder="1" applyAlignment="1">
      <alignment horizontal="left" vertical="top"/>
    </xf>
    <xf numFmtId="2" fontId="24" fillId="0" borderId="40" xfId="0" applyNumberFormat="1" applyFont="1" applyBorder="1" applyAlignment="1">
      <alignment horizontal="center" vertical="center" wrapText="1"/>
    </xf>
    <xf numFmtId="2" fontId="24" fillId="0" borderId="7" xfId="0" applyNumberFormat="1" applyFont="1" applyBorder="1" applyAlignment="1">
      <alignment horizontal="center" vertical="center" wrapText="1"/>
    </xf>
    <xf numFmtId="0" fontId="24" fillId="0" borderId="23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43" fontId="14" fillId="9" borderId="19" xfId="15" applyNumberFormat="1" applyFont="1" applyFill="1" applyBorder="1" applyAlignment="1" applyProtection="1">
      <alignment horizontal="center" vertical="center" wrapText="1"/>
      <protection locked="0"/>
    </xf>
    <xf numFmtId="43" fontId="14" fillId="9" borderId="21" xfId="15" applyNumberFormat="1" applyFont="1" applyFill="1" applyBorder="1" applyAlignment="1" applyProtection="1">
      <alignment horizontal="center" vertical="center" wrapText="1"/>
      <protection locked="0"/>
    </xf>
    <xf numFmtId="43" fontId="14" fillId="9" borderId="12" xfId="15" applyNumberFormat="1" applyFont="1" applyFill="1" applyBorder="1" applyAlignment="1" applyProtection="1">
      <alignment horizontal="center" vertical="center" wrapText="1"/>
      <protection locked="0"/>
    </xf>
    <xf numFmtId="164" fontId="10" fillId="5" borderId="9" xfId="12" applyNumberFormat="1" applyFont="1" applyFill="1" applyBorder="1" applyAlignment="1">
      <alignment horizontal="center" vertical="center"/>
    </xf>
    <xf numFmtId="164" fontId="10" fillId="5" borderId="10" xfId="12" applyNumberFormat="1" applyFont="1" applyFill="1" applyBorder="1" applyAlignment="1">
      <alignment horizontal="center" vertical="center"/>
    </xf>
    <xf numFmtId="164" fontId="10" fillId="5" borderId="14" xfId="12" applyNumberFormat="1" applyFont="1" applyFill="1" applyBorder="1" applyAlignment="1">
      <alignment horizontal="center" vertical="center"/>
    </xf>
    <xf numFmtId="4" fontId="28" fillId="0" borderId="26" xfId="0" applyNumberFormat="1" applyFont="1" applyBorder="1" applyAlignment="1">
      <alignment horizontal="center" vertical="center" wrapText="1"/>
    </xf>
    <xf numFmtId="4" fontId="28" fillId="0" borderId="40" xfId="0" applyNumberFormat="1" applyFont="1" applyBorder="1" applyAlignment="1">
      <alignment horizontal="center" vertical="center" wrapText="1"/>
    </xf>
    <xf numFmtId="4" fontId="28" fillId="0" borderId="70" xfId="0" applyNumberFormat="1" applyFont="1" applyBorder="1" applyAlignment="1">
      <alignment horizontal="center" vertical="center" wrapText="1"/>
    </xf>
    <xf numFmtId="4" fontId="23" fillId="0" borderId="55" xfId="0" applyNumberFormat="1" applyFont="1" applyBorder="1" applyAlignment="1">
      <alignment horizontal="center" vertical="center" wrapText="1"/>
    </xf>
    <xf numFmtId="4" fontId="23" fillId="0" borderId="56" xfId="0" applyNumberFormat="1" applyFont="1" applyBorder="1" applyAlignment="1">
      <alignment horizontal="center" vertical="center" wrapText="1"/>
    </xf>
    <xf numFmtId="171" fontId="23" fillId="3" borderId="57" xfId="7" applyNumberFormat="1" applyFont="1" applyFill="1" applyBorder="1" applyAlignment="1">
      <alignment horizontal="center" vertical="center"/>
    </xf>
    <xf numFmtId="171" fontId="23" fillId="3" borderId="54" xfId="7" applyNumberFormat="1" applyFont="1" applyFill="1" applyBorder="1" applyAlignment="1">
      <alignment horizontal="center" vertical="center"/>
    </xf>
    <xf numFmtId="0" fontId="24" fillId="0" borderId="9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24" fillId="0" borderId="36" xfId="0" applyFont="1" applyBorder="1" applyAlignment="1">
      <alignment horizontal="center" vertical="center" wrapText="1"/>
    </xf>
    <xf numFmtId="164" fontId="10" fillId="10" borderId="12" xfId="12" applyNumberFormat="1" applyFont="1" applyFill="1" applyBorder="1" applyAlignment="1">
      <alignment horizontal="center" vertical="center"/>
    </xf>
    <xf numFmtId="164" fontId="10" fillId="5" borderId="12" xfId="12" applyNumberFormat="1" applyFont="1" applyFill="1" applyBorder="1" applyAlignment="1">
      <alignment horizontal="center" vertical="center"/>
    </xf>
    <xf numFmtId="1" fontId="24" fillId="3" borderId="23" xfId="0" applyNumberFormat="1" applyFont="1" applyFill="1" applyBorder="1" applyAlignment="1">
      <alignment horizontal="center" vertical="center" wrapText="1"/>
    </xf>
    <xf numFmtId="0" fontId="24" fillId="3" borderId="53" xfId="0" applyFont="1" applyFill="1" applyBorder="1" applyAlignment="1">
      <alignment horizontal="center" vertical="center" wrapText="1"/>
    </xf>
    <xf numFmtId="0" fontId="24" fillId="3" borderId="5" xfId="0" applyFont="1" applyFill="1" applyBorder="1" applyAlignment="1">
      <alignment horizontal="center" vertical="center" wrapText="1"/>
    </xf>
    <xf numFmtId="0" fontId="24" fillId="3" borderId="41" xfId="0" applyFont="1" applyFill="1" applyBorder="1" applyAlignment="1">
      <alignment horizontal="left" vertical="center" wrapText="1"/>
    </xf>
    <xf numFmtId="0" fontId="24" fillId="3" borderId="43" xfId="0" applyFont="1" applyFill="1" applyBorder="1" applyAlignment="1">
      <alignment horizontal="left" vertical="center" wrapText="1"/>
    </xf>
    <xf numFmtId="0" fontId="24" fillId="3" borderId="42" xfId="0" applyFont="1" applyFill="1" applyBorder="1" applyAlignment="1">
      <alignment horizontal="left" vertical="center" wrapText="1"/>
    </xf>
    <xf numFmtId="0" fontId="11" fillId="5" borderId="12" xfId="0" applyFont="1" applyFill="1" applyBorder="1" applyAlignment="1">
      <alignment horizontal="center" vertical="center" wrapText="1"/>
    </xf>
    <xf numFmtId="0" fontId="11" fillId="10" borderId="12" xfId="0" applyFont="1" applyFill="1" applyBorder="1" applyAlignment="1">
      <alignment horizontal="center" vertical="center" wrapText="1"/>
    </xf>
    <xf numFmtId="4" fontId="23" fillId="0" borderId="40" xfId="0" applyNumberFormat="1" applyFont="1" applyBorder="1" applyAlignment="1">
      <alignment horizontal="center" vertical="center" wrapText="1"/>
    </xf>
    <xf numFmtId="4" fontId="23" fillId="0" borderId="0" xfId="0" applyNumberFormat="1" applyFont="1" applyBorder="1" applyAlignment="1">
      <alignment horizontal="center" vertical="center" wrapText="1"/>
    </xf>
    <xf numFmtId="4" fontId="23" fillId="0" borderId="7" xfId="0" applyNumberFormat="1" applyFont="1" applyBorder="1" applyAlignment="1">
      <alignment horizontal="center" vertical="center" wrapText="1"/>
    </xf>
    <xf numFmtId="0" fontId="24" fillId="3" borderId="41" xfId="0" applyFont="1" applyFill="1" applyBorder="1" applyAlignment="1">
      <alignment horizontal="center" vertical="center" wrapText="1"/>
    </xf>
    <xf numFmtId="0" fontId="24" fillId="3" borderId="43" xfId="0" applyFont="1" applyFill="1" applyBorder="1" applyAlignment="1">
      <alignment horizontal="center" vertical="center" wrapText="1"/>
    </xf>
    <xf numFmtId="0" fontId="24" fillId="3" borderId="42" xfId="0" applyFont="1" applyFill="1" applyBorder="1" applyAlignment="1">
      <alignment horizontal="center" vertical="center" wrapText="1"/>
    </xf>
    <xf numFmtId="0" fontId="24" fillId="3" borderId="68" xfId="0" applyFont="1" applyFill="1" applyBorder="1" applyAlignment="1">
      <alignment horizontal="center" vertical="center" wrapText="1"/>
    </xf>
    <xf numFmtId="0" fontId="24" fillId="3" borderId="65" xfId="0" applyFont="1" applyFill="1" applyBorder="1" applyAlignment="1">
      <alignment horizontal="center" vertical="center" wrapText="1"/>
    </xf>
    <xf numFmtId="0" fontId="24" fillId="3" borderId="23" xfId="0" applyFont="1" applyFill="1" applyBorder="1" applyAlignment="1">
      <alignment horizontal="left" vertical="center" wrapText="1"/>
    </xf>
    <xf numFmtId="0" fontId="24" fillId="3" borderId="5" xfId="0" applyFont="1" applyFill="1" applyBorder="1" applyAlignment="1">
      <alignment horizontal="left" vertical="center" wrapText="1"/>
    </xf>
    <xf numFmtId="0" fontId="24" fillId="3" borderId="23" xfId="0" applyFont="1" applyFill="1" applyBorder="1" applyAlignment="1">
      <alignment horizontal="center" vertical="center" wrapText="1"/>
    </xf>
    <xf numFmtId="4" fontId="23" fillId="0" borderId="24" xfId="0" applyNumberFormat="1" applyFont="1" applyBorder="1" applyAlignment="1">
      <alignment horizontal="center" vertical="center" wrapText="1"/>
    </xf>
    <xf numFmtId="4" fontId="23" fillId="0" borderId="25" xfId="0" applyNumberFormat="1" applyFont="1" applyBorder="1" applyAlignment="1">
      <alignment horizontal="center" vertical="center" wrapText="1"/>
    </xf>
    <xf numFmtId="0" fontId="24" fillId="3" borderId="51" xfId="0" applyFont="1" applyFill="1" applyBorder="1" applyAlignment="1">
      <alignment horizontal="center" vertical="center" wrapText="1"/>
    </xf>
    <xf numFmtId="0" fontId="24" fillId="3" borderId="11" xfId="0" applyFont="1" applyFill="1" applyBorder="1" applyAlignment="1">
      <alignment horizontal="center" vertical="center" wrapText="1"/>
    </xf>
    <xf numFmtId="0" fontId="24" fillId="3" borderId="17" xfId="0" applyFont="1" applyFill="1" applyBorder="1" applyAlignment="1">
      <alignment horizontal="center" vertical="center" wrapText="1"/>
    </xf>
    <xf numFmtId="4" fontId="23" fillId="0" borderId="17" xfId="0" applyNumberFormat="1" applyFont="1" applyBorder="1" applyAlignment="1">
      <alignment horizontal="center" vertical="center" wrapText="1"/>
    </xf>
    <xf numFmtId="164" fontId="10" fillId="9" borderId="9" xfId="12" applyNumberFormat="1" applyFont="1" applyFill="1" applyBorder="1" applyAlignment="1">
      <alignment horizontal="center" vertical="center"/>
    </xf>
    <xf numFmtId="164" fontId="10" fillId="9" borderId="14" xfId="12" applyNumberFormat="1" applyFont="1" applyFill="1" applyBorder="1" applyAlignment="1">
      <alignment horizontal="center" vertical="center"/>
    </xf>
    <xf numFmtId="0" fontId="24" fillId="0" borderId="12" xfId="0" applyFont="1" applyBorder="1" applyAlignment="1">
      <alignment horizontal="center" vertical="center" wrapText="1"/>
    </xf>
    <xf numFmtId="0" fontId="24" fillId="0" borderId="68" xfId="0" applyFont="1" applyBorder="1" applyAlignment="1">
      <alignment horizontal="center" vertical="center" wrapText="1"/>
    </xf>
    <xf numFmtId="0" fontId="24" fillId="0" borderId="65" xfId="0" applyFont="1" applyBorder="1" applyAlignment="1">
      <alignment horizontal="center" vertical="center" wrapText="1"/>
    </xf>
    <xf numFmtId="0" fontId="24" fillId="0" borderId="23" xfId="0" applyFont="1" applyBorder="1" applyAlignment="1">
      <alignment horizontal="left" vertical="center" wrapText="1"/>
    </xf>
    <xf numFmtId="0" fontId="24" fillId="0" borderId="5" xfId="0" applyFont="1" applyBorder="1" applyAlignment="1">
      <alignment horizontal="left" vertical="center" wrapText="1"/>
    </xf>
    <xf numFmtId="4" fontId="10" fillId="3" borderId="29" xfId="0" applyNumberFormat="1" applyFont="1" applyFill="1" applyBorder="1" applyAlignment="1">
      <alignment horizontal="center" vertical="center" wrapText="1"/>
    </xf>
    <xf numFmtId="4" fontId="10" fillId="3" borderId="16" xfId="0" applyNumberFormat="1" applyFont="1" applyFill="1" applyBorder="1" applyAlignment="1">
      <alignment horizontal="center" vertical="center" wrapText="1"/>
    </xf>
    <xf numFmtId="168" fontId="14" fillId="0" borderId="9" xfId="0" applyNumberFormat="1" applyFont="1" applyBorder="1" applyAlignment="1">
      <alignment horizontal="center" vertical="center" wrapText="1"/>
    </xf>
    <xf numFmtId="168" fontId="14" fillId="0" borderId="14" xfId="0" applyNumberFormat="1" applyFont="1" applyBorder="1" applyAlignment="1">
      <alignment horizontal="center" vertical="center" wrapText="1"/>
    </xf>
    <xf numFmtId="164" fontId="10" fillId="9" borderId="9" xfId="12" applyNumberFormat="1" applyFont="1" applyFill="1" applyBorder="1" applyAlignment="1">
      <alignment horizontal="right" vertical="center"/>
    </xf>
    <xf numFmtId="164" fontId="10" fillId="9" borderId="10" xfId="12" applyNumberFormat="1" applyFont="1" applyFill="1" applyBorder="1" applyAlignment="1">
      <alignment horizontal="right" vertical="center"/>
    </xf>
    <xf numFmtId="164" fontId="10" fillId="9" borderId="14" xfId="12" applyNumberFormat="1" applyFont="1" applyFill="1" applyBorder="1" applyAlignment="1">
      <alignment horizontal="right" vertical="center"/>
    </xf>
    <xf numFmtId="4" fontId="23" fillId="0" borderId="60" xfId="0" applyNumberFormat="1" applyFont="1" applyBorder="1" applyAlignment="1">
      <alignment horizontal="center" vertical="center" wrapText="1"/>
    </xf>
    <xf numFmtId="4" fontId="23" fillId="0" borderId="28" xfId="0" applyNumberFormat="1" applyFont="1" applyBorder="1" applyAlignment="1">
      <alignment horizontal="center" vertical="center" wrapText="1"/>
    </xf>
    <xf numFmtId="173" fontId="23" fillId="3" borderId="19" xfId="7" applyNumberFormat="1" applyFont="1" applyFill="1" applyBorder="1" applyAlignment="1">
      <alignment horizontal="center" vertical="center"/>
    </xf>
    <xf numFmtId="173" fontId="23" fillId="3" borderId="20" xfId="7" applyNumberFormat="1" applyFont="1" applyFill="1" applyBorder="1" applyAlignment="1">
      <alignment horizontal="center" vertical="center"/>
    </xf>
    <xf numFmtId="170" fontId="22" fillId="3" borderId="38" xfId="7" applyNumberFormat="1" applyFont="1" applyFill="1" applyBorder="1" applyAlignment="1">
      <alignment horizontal="center" vertical="center"/>
    </xf>
    <xf numFmtId="170" fontId="22" fillId="3" borderId="54" xfId="7" applyNumberFormat="1" applyFont="1" applyFill="1" applyBorder="1" applyAlignment="1">
      <alignment horizontal="center" vertical="center"/>
    </xf>
    <xf numFmtId="0" fontId="14" fillId="0" borderId="29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2" xfId="0" applyFont="1" applyBorder="1" applyAlignment="1">
      <alignment horizontal="center" wrapText="1"/>
    </xf>
    <xf numFmtId="0" fontId="14" fillId="0" borderId="16" xfId="0" applyFont="1" applyBorder="1" applyAlignment="1">
      <alignment horizontal="center" wrapText="1"/>
    </xf>
    <xf numFmtId="0" fontId="22" fillId="0" borderId="13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30" xfId="0" applyFont="1" applyBorder="1" applyAlignment="1">
      <alignment horizontal="left" vertical="center"/>
    </xf>
    <xf numFmtId="0" fontId="22" fillId="0" borderId="31" xfId="0" applyFont="1" applyBorder="1" applyAlignment="1">
      <alignment horizontal="left" vertical="center"/>
    </xf>
    <xf numFmtId="0" fontId="22" fillId="0" borderId="32" xfId="0" applyFont="1" applyBorder="1" applyAlignment="1">
      <alignment horizontal="left" vertical="center"/>
    </xf>
    <xf numFmtId="0" fontId="22" fillId="0" borderId="33" xfId="0" applyFont="1" applyBorder="1" applyAlignment="1">
      <alignment horizontal="left" vertical="center"/>
    </xf>
    <xf numFmtId="0" fontId="22" fillId="0" borderId="9" xfId="0" applyFont="1" applyBorder="1" applyAlignment="1">
      <alignment horizontal="left" vertical="center" wrapText="1"/>
    </xf>
    <xf numFmtId="0" fontId="22" fillId="0" borderId="10" xfId="0" applyFont="1" applyBorder="1" applyAlignment="1">
      <alignment horizontal="left" vertical="center" wrapText="1"/>
    </xf>
    <xf numFmtId="0" fontId="22" fillId="0" borderId="14" xfId="0" applyFont="1" applyBorder="1" applyAlignment="1">
      <alignment horizontal="left" vertical="center" wrapText="1"/>
    </xf>
    <xf numFmtId="4" fontId="23" fillId="0" borderId="27" xfId="0" quotePrefix="1" applyNumberFormat="1" applyFont="1" applyBorder="1" applyAlignment="1">
      <alignment horizontal="center" vertical="center" wrapText="1"/>
    </xf>
    <xf numFmtId="4" fontId="23" fillId="0" borderId="67" xfId="0" applyNumberFormat="1" applyFont="1" applyBorder="1" applyAlignment="1">
      <alignment horizontal="center" vertical="center" wrapText="1"/>
    </xf>
    <xf numFmtId="0" fontId="22" fillId="0" borderId="62" xfId="0" applyFont="1" applyBorder="1" applyAlignment="1">
      <alignment horizontal="left" vertical="center" wrapText="1"/>
    </xf>
    <xf numFmtId="0" fontId="22" fillId="0" borderId="1" xfId="0" applyFont="1" applyBorder="1" applyAlignment="1">
      <alignment horizontal="left" vertical="center" wrapText="1"/>
    </xf>
    <xf numFmtId="171" fontId="23" fillId="3" borderId="58" xfId="7" applyNumberFormat="1" applyFont="1" applyFill="1" applyBorder="1" applyAlignment="1">
      <alignment horizontal="center" vertical="center"/>
    </xf>
    <xf numFmtId="171" fontId="23" fillId="3" borderId="59" xfId="7" applyNumberFormat="1" applyFont="1" applyFill="1" applyBorder="1" applyAlignment="1">
      <alignment horizontal="center" vertical="center"/>
    </xf>
    <xf numFmtId="171" fontId="23" fillId="3" borderId="73" xfId="7" applyNumberFormat="1" applyFont="1" applyFill="1" applyBorder="1" applyAlignment="1">
      <alignment horizontal="center" vertical="center"/>
    </xf>
    <xf numFmtId="0" fontId="24" fillId="3" borderId="71" xfId="0" applyFont="1" applyFill="1" applyBorder="1" applyAlignment="1">
      <alignment horizontal="center" vertical="center" wrapText="1"/>
    </xf>
    <xf numFmtId="0" fontId="24" fillId="3" borderId="53" xfId="0" applyFont="1" applyFill="1" applyBorder="1" applyAlignment="1">
      <alignment horizontal="left" vertical="center" wrapText="1"/>
    </xf>
    <xf numFmtId="2" fontId="24" fillId="3" borderId="23" xfId="7" applyNumberFormat="1" applyFont="1" applyFill="1" applyBorder="1" applyAlignment="1">
      <alignment horizontal="center" vertical="center" wrapText="1"/>
    </xf>
    <xf numFmtId="2" fontId="24" fillId="3" borderId="53" xfId="7" applyNumberFormat="1" applyFont="1" applyFill="1" applyBorder="1" applyAlignment="1">
      <alignment horizontal="center" vertical="center" wrapText="1"/>
    </xf>
    <xf numFmtId="2" fontId="24" fillId="3" borderId="5" xfId="7" applyNumberFormat="1" applyFont="1" applyFill="1" applyBorder="1" applyAlignment="1">
      <alignment horizontal="center" vertical="center" wrapText="1"/>
    </xf>
    <xf numFmtId="4" fontId="23" fillId="0" borderId="26" xfId="0" applyNumberFormat="1" applyFont="1" applyBorder="1" applyAlignment="1">
      <alignment horizontal="center" vertical="center" wrapText="1"/>
    </xf>
    <xf numFmtId="4" fontId="23" fillId="0" borderId="44" xfId="0" applyNumberFormat="1" applyFont="1" applyBorder="1" applyAlignment="1">
      <alignment horizontal="center" vertical="center" wrapText="1"/>
    </xf>
    <xf numFmtId="4" fontId="23" fillId="0" borderId="6" xfId="0" applyNumberFormat="1" applyFont="1" applyBorder="1" applyAlignment="1">
      <alignment horizontal="center" vertical="center" wrapText="1"/>
    </xf>
    <xf numFmtId="0" fontId="24" fillId="0" borderId="27" xfId="0" applyFont="1" applyBorder="1" applyAlignment="1">
      <alignment horizontal="left" vertical="center" wrapText="1"/>
    </xf>
    <xf numFmtId="0" fontId="24" fillId="0" borderId="28" xfId="0" applyFont="1" applyBorder="1" applyAlignment="1">
      <alignment horizontal="left" vertical="center" wrapText="1"/>
    </xf>
    <xf numFmtId="0" fontId="24" fillId="0" borderId="67" xfId="0" applyFont="1" applyBorder="1" applyAlignment="1">
      <alignment horizontal="left" vertical="center" wrapText="1"/>
    </xf>
    <xf numFmtId="0" fontId="23" fillId="5" borderId="28" xfId="0" applyFont="1" applyFill="1" applyBorder="1" applyAlignment="1">
      <alignment horizontal="center" vertical="center" wrapText="1"/>
    </xf>
    <xf numFmtId="0" fontId="44" fillId="5" borderId="9" xfId="0" applyFont="1" applyFill="1" applyBorder="1" applyAlignment="1">
      <alignment horizontal="center" vertical="center" wrapText="1"/>
    </xf>
    <xf numFmtId="0" fontId="44" fillId="5" borderId="10" xfId="0" applyFont="1" applyFill="1" applyBorder="1" applyAlignment="1">
      <alignment horizontal="center" vertical="center" wrapText="1"/>
    </xf>
    <xf numFmtId="0" fontId="44" fillId="5" borderId="83" xfId="0" applyFont="1" applyFill="1" applyBorder="1" applyAlignment="1">
      <alignment horizontal="center" vertical="center" wrapText="1"/>
    </xf>
    <xf numFmtId="0" fontId="23" fillId="5" borderId="28" xfId="0" applyFont="1" applyFill="1" applyBorder="1" applyAlignment="1">
      <alignment vertical="center" wrapText="1"/>
    </xf>
    <xf numFmtId="164" fontId="49" fillId="0" borderId="27" xfId="6" applyFont="1" applyBorder="1" applyAlignment="1">
      <alignment horizontal="left" vertical="center"/>
    </xf>
    <xf numFmtId="164" fontId="49" fillId="0" borderId="28" xfId="6" applyFont="1" applyBorder="1" applyAlignment="1">
      <alignment horizontal="left" vertical="center"/>
    </xf>
    <xf numFmtId="164" fontId="49" fillId="0" borderId="67" xfId="6" applyFont="1" applyBorder="1" applyAlignment="1">
      <alignment horizontal="left" vertical="center"/>
    </xf>
    <xf numFmtId="164" fontId="49" fillId="0" borderId="8" xfId="6" applyFont="1" applyBorder="1" applyAlignment="1">
      <alignment horizontal="left" vertical="center"/>
    </xf>
    <xf numFmtId="164" fontId="49" fillId="0" borderId="84" xfId="6" applyFont="1" applyBorder="1" applyAlignment="1">
      <alignment horizontal="left" vertical="center"/>
    </xf>
    <xf numFmtId="0" fontId="24" fillId="0" borderId="66" xfId="0" applyFont="1" applyBorder="1" applyAlignment="1">
      <alignment horizontal="center" vertical="center" wrapText="1"/>
    </xf>
    <xf numFmtId="1" fontId="24" fillId="0" borderId="8" xfId="0" applyNumberFormat="1" applyFont="1" applyBorder="1" applyAlignment="1">
      <alignment horizontal="center" vertical="center" wrapText="1"/>
    </xf>
    <xf numFmtId="2" fontId="22" fillId="0" borderId="2" xfId="0" applyNumberFormat="1" applyFont="1" applyBorder="1" applyAlignment="1">
      <alignment horizontal="center" vertical="center"/>
    </xf>
    <xf numFmtId="2" fontId="22" fillId="0" borderId="0" xfId="0" applyNumberFormat="1" applyFont="1" applyBorder="1" applyAlignment="1">
      <alignment horizontal="center" vertical="center"/>
    </xf>
    <xf numFmtId="0" fontId="22" fillId="0" borderId="29" xfId="0" applyFont="1" applyBorder="1" applyAlignment="1">
      <alignment horizontal="left" vertical="center" wrapText="1"/>
    </xf>
    <xf numFmtId="0" fontId="22" fillId="0" borderId="2" xfId="0" applyFont="1" applyBorder="1" applyAlignment="1">
      <alignment horizontal="left" vertical="center" wrapText="1"/>
    </xf>
    <xf numFmtId="0" fontId="22" fillId="0" borderId="16" xfId="0" applyFont="1" applyBorder="1" applyAlignment="1">
      <alignment horizontal="left" vertical="center" wrapText="1"/>
    </xf>
    <xf numFmtId="4" fontId="23" fillId="0" borderId="52" xfId="0" quotePrefix="1" applyNumberFormat="1" applyFont="1" applyBorder="1" applyAlignment="1">
      <alignment horizontal="center" vertical="center" wrapText="1"/>
    </xf>
    <xf numFmtId="4" fontId="23" fillId="0" borderId="22" xfId="0" quotePrefix="1" applyNumberFormat="1" applyFont="1" applyBorder="1" applyAlignment="1">
      <alignment horizontal="center" vertical="center" wrapText="1"/>
    </xf>
    <xf numFmtId="4" fontId="23" fillId="0" borderId="69" xfId="0" quotePrefix="1" applyNumberFormat="1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/>
    </xf>
    <xf numFmtId="171" fontId="23" fillId="3" borderId="51" xfId="7" applyNumberFormat="1" applyFont="1" applyFill="1" applyBorder="1" applyAlignment="1">
      <alignment horizontal="center" vertical="center"/>
    </xf>
    <xf numFmtId="171" fontId="23" fillId="3" borderId="40" xfId="7" applyNumberFormat="1" applyFont="1" applyFill="1" applyBorder="1" applyAlignment="1">
      <alignment horizontal="center" vertical="center"/>
    </xf>
    <xf numFmtId="171" fontId="23" fillId="3" borderId="41" xfId="7" applyNumberFormat="1" applyFont="1" applyFill="1" applyBorder="1" applyAlignment="1">
      <alignment horizontal="center" vertical="center"/>
    </xf>
    <xf numFmtId="0" fontId="18" fillId="3" borderId="91" xfId="0" applyFont="1" applyFill="1" applyBorder="1" applyAlignment="1" applyProtection="1">
      <alignment horizontal="center" vertical="center" wrapText="1"/>
      <protection locked="0"/>
    </xf>
    <xf numFmtId="0" fontId="18" fillId="3" borderId="22" xfId="0" applyFont="1" applyFill="1" applyBorder="1" applyAlignment="1" applyProtection="1">
      <alignment horizontal="center" vertical="center" wrapText="1"/>
      <protection locked="0"/>
    </xf>
    <xf numFmtId="0" fontId="18" fillId="3" borderId="69" xfId="0" applyFont="1" applyFill="1" applyBorder="1" applyAlignment="1" applyProtection="1">
      <alignment horizontal="center" vertical="center" wrapText="1"/>
      <protection locked="0"/>
    </xf>
    <xf numFmtId="0" fontId="45" fillId="0" borderId="2" xfId="0" applyFont="1" applyBorder="1" applyAlignment="1">
      <alignment horizontal="center" vertical="center"/>
    </xf>
    <xf numFmtId="0" fontId="45" fillId="0" borderId="20" xfId="0" applyFont="1" applyBorder="1" applyAlignment="1">
      <alignment horizontal="center" vertical="center"/>
    </xf>
    <xf numFmtId="14" fontId="45" fillId="0" borderId="16" xfId="0" applyNumberFormat="1" applyFont="1" applyBorder="1" applyAlignment="1">
      <alignment horizontal="center" vertical="center"/>
    </xf>
    <xf numFmtId="14" fontId="45" fillId="0" borderId="21" xfId="0" applyNumberFormat="1" applyFont="1" applyBorder="1" applyAlignment="1">
      <alignment horizontal="center" vertical="center"/>
    </xf>
    <xf numFmtId="0" fontId="18" fillId="0" borderId="29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11" borderId="9" xfId="0" applyFont="1" applyFill="1" applyBorder="1" applyAlignment="1" applyProtection="1">
      <alignment horizontal="center" vertical="center"/>
      <protection locked="0"/>
    </xf>
    <xf numFmtId="0" fontId="18" fillId="11" borderId="14" xfId="0" applyFont="1" applyFill="1" applyBorder="1" applyAlignment="1" applyProtection="1">
      <alignment horizontal="center" vertical="center"/>
      <protection locked="0"/>
    </xf>
    <xf numFmtId="17" fontId="18" fillId="11" borderId="9" xfId="0" applyNumberFormat="1" applyFont="1" applyFill="1" applyBorder="1" applyAlignment="1" applyProtection="1">
      <alignment horizontal="center" vertical="center" wrapText="1"/>
      <protection locked="0"/>
    </xf>
    <xf numFmtId="17" fontId="18" fillId="11" borderId="14" xfId="0" applyNumberFormat="1" applyFont="1" applyFill="1" applyBorder="1" applyAlignment="1" applyProtection="1">
      <alignment horizontal="center" vertical="center" wrapText="1"/>
      <protection locked="0"/>
    </xf>
    <xf numFmtId="0" fontId="44" fillId="0" borderId="29" xfId="0" applyFont="1" applyBorder="1" applyAlignment="1">
      <alignment horizontal="center" vertical="center"/>
    </xf>
    <xf numFmtId="0" fontId="44" fillId="0" borderId="2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2" fontId="10" fillId="0" borderId="0" xfId="0" applyNumberFormat="1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2" fontId="14" fillId="0" borderId="0" xfId="0" applyNumberFormat="1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10" fontId="5" fillId="8" borderId="46" xfId="11" applyNumberFormat="1" applyFont="1" applyFill="1" applyBorder="1" applyAlignment="1">
      <alignment horizontal="center" vertical="center"/>
    </xf>
    <xf numFmtId="0" fontId="5" fillId="6" borderId="60" xfId="1" applyFont="1" applyFill="1" applyBorder="1" applyAlignment="1">
      <alignment horizontal="center" vertical="center"/>
    </xf>
    <xf numFmtId="0" fontId="5" fillId="6" borderId="28" xfId="1" applyFont="1" applyFill="1" applyBorder="1" applyAlignment="1">
      <alignment horizontal="center" vertical="center"/>
    </xf>
    <xf numFmtId="0" fontId="5" fillId="6" borderId="74" xfId="1" applyFont="1" applyFill="1" applyBorder="1" applyAlignment="1">
      <alignment horizontal="center" vertical="center"/>
    </xf>
    <xf numFmtId="0" fontId="3" fillId="8" borderId="60" xfId="1" applyFont="1" applyFill="1" applyBorder="1" applyAlignment="1">
      <alignment horizontal="justify" vertical="center" wrapText="1"/>
    </xf>
    <xf numFmtId="0" fontId="3" fillId="8" borderId="28" xfId="1" applyFont="1" applyFill="1" applyBorder="1" applyAlignment="1">
      <alignment horizontal="justify" vertical="center" wrapText="1"/>
    </xf>
    <xf numFmtId="0" fontId="3" fillId="8" borderId="74" xfId="1" applyFont="1" applyFill="1" applyBorder="1" applyAlignment="1">
      <alignment horizontal="justify" vertical="center" wrapText="1"/>
    </xf>
    <xf numFmtId="0" fontId="14" fillId="0" borderId="11" xfId="0" applyFont="1" applyBorder="1" applyAlignment="1">
      <alignment horizontal="right"/>
    </xf>
    <xf numFmtId="0" fontId="14" fillId="0" borderId="0" xfId="0" applyFont="1" applyBorder="1" applyAlignment="1">
      <alignment horizontal="right"/>
    </xf>
    <xf numFmtId="0" fontId="3" fillId="0" borderId="60" xfId="1" applyFont="1" applyBorder="1" applyAlignment="1">
      <alignment horizontal="left" vertical="center"/>
    </xf>
    <xf numFmtId="0" fontId="3" fillId="0" borderId="28" xfId="1" applyFont="1" applyBorder="1" applyAlignment="1">
      <alignment horizontal="left" vertical="center"/>
    </xf>
    <xf numFmtId="0" fontId="3" fillId="0" borderId="74" xfId="1" applyFont="1" applyBorder="1" applyAlignment="1">
      <alignment horizontal="left" vertical="center"/>
    </xf>
    <xf numFmtId="0" fontId="5" fillId="0" borderId="51" xfId="1" applyFont="1" applyBorder="1" applyAlignment="1">
      <alignment horizontal="center" vertical="center"/>
    </xf>
    <xf numFmtId="0" fontId="5" fillId="0" borderId="47" xfId="1" applyFont="1" applyBorder="1" applyAlignment="1">
      <alignment horizontal="center" vertical="center"/>
    </xf>
    <xf numFmtId="0" fontId="5" fillId="0" borderId="17" xfId="1" applyFont="1" applyBorder="1" applyAlignment="1">
      <alignment horizontal="center" vertical="center"/>
    </xf>
    <xf numFmtId="0" fontId="5" fillId="0" borderId="49" xfId="1" applyFont="1" applyBorder="1" applyAlignment="1">
      <alignment horizontal="center" vertical="center"/>
    </xf>
    <xf numFmtId="0" fontId="35" fillId="6" borderId="26" xfId="1" applyFont="1" applyFill="1" applyBorder="1" applyAlignment="1">
      <alignment horizontal="center" vertical="center"/>
    </xf>
    <xf numFmtId="0" fontId="35" fillId="6" borderId="48" xfId="1" applyFont="1" applyFill="1" applyBorder="1" applyAlignment="1">
      <alignment horizontal="center" vertical="center"/>
    </xf>
    <xf numFmtId="0" fontId="35" fillId="6" borderId="80" xfId="1" applyFont="1" applyFill="1" applyBorder="1" applyAlignment="1">
      <alignment horizontal="center" vertical="center"/>
    </xf>
    <xf numFmtId="0" fontId="5" fillId="6" borderId="6" xfId="1" applyFont="1" applyFill="1" applyBorder="1" applyAlignment="1">
      <alignment horizontal="center" vertical="center"/>
    </xf>
    <xf numFmtId="0" fontId="5" fillId="6" borderId="50" xfId="1" applyFont="1" applyFill="1" applyBorder="1" applyAlignment="1">
      <alignment horizontal="center" vertical="center"/>
    </xf>
    <xf numFmtId="0" fontId="5" fillId="6" borderId="81" xfId="1" applyFont="1" applyFill="1" applyBorder="1" applyAlignment="1">
      <alignment horizontal="center" vertical="center"/>
    </xf>
    <xf numFmtId="0" fontId="3" fillId="0" borderId="60" xfId="1" applyFont="1" applyBorder="1" applyAlignment="1">
      <alignment horizontal="right" vertical="center"/>
    </xf>
    <xf numFmtId="0" fontId="3" fillId="0" borderId="45" xfId="1" applyFont="1" applyBorder="1" applyAlignment="1">
      <alignment horizontal="right" vertical="center"/>
    </xf>
    <xf numFmtId="175" fontId="5" fillId="0" borderId="76" xfId="11" applyNumberFormat="1" applyFont="1" applyBorder="1" applyAlignment="1">
      <alignment horizontal="center" vertical="center"/>
    </xf>
    <xf numFmtId="175" fontId="5" fillId="0" borderId="77" xfId="11" applyNumberFormat="1" applyFont="1" applyBorder="1" applyAlignment="1">
      <alignment horizontal="center" vertical="center"/>
    </xf>
    <xf numFmtId="175" fontId="5" fillId="0" borderId="78" xfId="11" applyNumberFormat="1" applyFont="1" applyBorder="1" applyAlignment="1">
      <alignment horizontal="center" vertical="center"/>
    </xf>
    <xf numFmtId="10" fontId="5" fillId="8" borderId="51" xfId="11" applyNumberFormat="1" applyFont="1" applyFill="1" applyBorder="1" applyAlignment="1">
      <alignment horizontal="center" vertical="center"/>
    </xf>
    <xf numFmtId="10" fontId="5" fillId="8" borderId="47" xfId="11" applyNumberFormat="1" applyFont="1" applyFill="1" applyBorder="1" applyAlignment="1">
      <alignment horizontal="center" vertical="center"/>
    </xf>
    <xf numFmtId="10" fontId="5" fillId="8" borderId="17" xfId="11" applyNumberFormat="1" applyFont="1" applyFill="1" applyBorder="1" applyAlignment="1">
      <alignment horizontal="center" vertical="center"/>
    </xf>
    <xf numFmtId="10" fontId="5" fillId="8" borderId="49" xfId="11" applyNumberFormat="1" applyFont="1" applyFill="1" applyBorder="1" applyAlignment="1">
      <alignment horizontal="center" vertical="center"/>
    </xf>
    <xf numFmtId="0" fontId="39" fillId="0" borderId="29" xfId="0" applyFont="1" applyBorder="1" applyAlignment="1">
      <alignment horizontal="center"/>
    </xf>
    <xf numFmtId="0" fontId="39" fillId="0" borderId="2" xfId="0" applyFont="1" applyBorder="1" applyAlignment="1">
      <alignment horizontal="center"/>
    </xf>
    <xf numFmtId="0" fontId="39" fillId="0" borderId="16" xfId="0" applyFont="1" applyBorder="1" applyAlignment="1">
      <alignment horizontal="center"/>
    </xf>
    <xf numFmtId="0" fontId="33" fillId="6" borderId="60" xfId="1" applyFont="1" applyFill="1" applyBorder="1" applyAlignment="1">
      <alignment horizontal="center" vertical="center" wrapText="1"/>
    </xf>
    <xf numFmtId="0" fontId="33" fillId="6" borderId="28" xfId="1" applyFont="1" applyFill="1" applyBorder="1" applyAlignment="1">
      <alignment horizontal="center" vertical="center" wrapText="1"/>
    </xf>
    <xf numFmtId="0" fontId="33" fillId="6" borderId="74" xfId="1" applyFont="1" applyFill="1" applyBorder="1" applyAlignment="1">
      <alignment horizontal="center" vertical="center" wrapText="1"/>
    </xf>
    <xf numFmtId="0" fontId="34" fillId="7" borderId="75" xfId="1" applyFont="1" applyFill="1" applyBorder="1" applyAlignment="1">
      <alignment horizontal="center" vertical="center" wrapText="1"/>
    </xf>
    <xf numFmtId="0" fontId="34" fillId="7" borderId="46" xfId="1" applyFont="1" applyFill="1" applyBorder="1" applyAlignment="1">
      <alignment horizontal="center" vertical="center" wrapText="1"/>
    </xf>
    <xf numFmtId="0" fontId="34" fillId="7" borderId="46" xfId="1" applyFont="1" applyFill="1" applyBorder="1" applyAlignment="1">
      <alignment horizontal="center" vertical="center"/>
    </xf>
    <xf numFmtId="0" fontId="34" fillId="7" borderId="76" xfId="1" applyFont="1" applyFill="1" applyBorder="1" applyAlignment="1">
      <alignment horizontal="center" vertical="center" wrapText="1"/>
    </xf>
    <xf numFmtId="0" fontId="34" fillId="7" borderId="77" xfId="1" applyFont="1" applyFill="1" applyBorder="1" applyAlignment="1">
      <alignment horizontal="center" vertical="center" wrapText="1"/>
    </xf>
    <xf numFmtId="0" fontId="34" fillId="7" borderId="78" xfId="1" applyFont="1" applyFill="1" applyBorder="1" applyAlignment="1">
      <alignment horizontal="center" vertical="center" wrapText="1"/>
    </xf>
    <xf numFmtId="0" fontId="34" fillId="7" borderId="27" xfId="1" applyFont="1" applyFill="1" applyBorder="1" applyAlignment="1">
      <alignment horizontal="center" vertical="center"/>
    </xf>
    <xf numFmtId="0" fontId="34" fillId="7" borderId="28" xfId="1" applyFont="1" applyFill="1" applyBorder="1" applyAlignment="1">
      <alignment horizontal="center" vertical="center"/>
    </xf>
    <xf numFmtId="0" fontId="34" fillId="7" borderId="45" xfId="1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/>
    </xf>
    <xf numFmtId="0" fontId="10" fillId="0" borderId="36" xfId="0" applyFont="1" applyBorder="1" applyAlignment="1">
      <alignment horizontal="left" vertical="center"/>
    </xf>
    <xf numFmtId="0" fontId="10" fillId="0" borderId="37" xfId="0" applyFont="1" applyBorder="1" applyAlignment="1">
      <alignment horizontal="left" vertical="center"/>
    </xf>
    <xf numFmtId="0" fontId="10" fillId="0" borderId="36" xfId="0" applyFont="1" applyBorder="1" applyAlignment="1">
      <alignment horizontal="center" vertical="center"/>
    </xf>
    <xf numFmtId="0" fontId="10" fillId="0" borderId="37" xfId="0" applyFont="1" applyBorder="1" applyAlignment="1">
      <alignment horizontal="center" vertical="center"/>
    </xf>
    <xf numFmtId="0" fontId="14" fillId="0" borderId="11" xfId="0" applyFont="1" applyBorder="1" applyAlignment="1">
      <alignment horizontal="left" vertical="center" wrapText="1"/>
    </xf>
    <xf numFmtId="0" fontId="14" fillId="0" borderId="0" xfId="0" applyFont="1" applyBorder="1" applyAlignment="1">
      <alignment horizontal="left" vertical="center" wrapText="1"/>
    </xf>
    <xf numFmtId="0" fontId="14" fillId="0" borderId="18" xfId="0" applyFont="1" applyBorder="1" applyAlignment="1">
      <alignment horizontal="left" vertical="center" wrapText="1"/>
    </xf>
    <xf numFmtId="0" fontId="10" fillId="2" borderId="12" xfId="0" applyFont="1" applyFill="1" applyBorder="1" applyAlignment="1">
      <alignment horizontal="center" vertical="center"/>
    </xf>
    <xf numFmtId="0" fontId="10" fillId="2" borderId="19" xfId="0" applyFont="1" applyFill="1" applyBorder="1" applyAlignment="1">
      <alignment horizontal="left" vertical="center"/>
    </xf>
    <xf numFmtId="0" fontId="10" fillId="2" borderId="21" xfId="0" applyFont="1" applyFill="1" applyBorder="1" applyAlignment="1">
      <alignment horizontal="left" vertical="center"/>
    </xf>
    <xf numFmtId="0" fontId="10" fillId="2" borderId="20" xfId="0" applyFont="1" applyFill="1" applyBorder="1" applyAlignment="1">
      <alignment horizontal="left" vertical="center"/>
    </xf>
    <xf numFmtId="165" fontId="10" fillId="0" borderId="20" xfId="0" applyNumberFormat="1" applyFont="1" applyBorder="1" applyAlignment="1">
      <alignment horizontal="left" vertical="center"/>
    </xf>
    <xf numFmtId="165" fontId="10" fillId="0" borderId="21" xfId="0" applyNumberFormat="1" applyFont="1" applyBorder="1" applyAlignment="1">
      <alignment horizontal="left" vertical="center"/>
    </xf>
    <xf numFmtId="0" fontId="10" fillId="2" borderId="9" xfId="0" applyFont="1" applyFill="1" applyBorder="1" applyAlignment="1">
      <alignment horizontal="center" vertical="center"/>
    </xf>
    <xf numFmtId="0" fontId="10" fillId="2" borderId="14" xfId="0" applyFont="1" applyFill="1" applyBorder="1" applyAlignment="1">
      <alignment horizontal="center" vertical="center"/>
    </xf>
    <xf numFmtId="0" fontId="21" fillId="2" borderId="9" xfId="0" applyFont="1" applyFill="1" applyBorder="1" applyAlignment="1">
      <alignment horizontal="center" vertical="center"/>
    </xf>
    <xf numFmtId="0" fontId="21" fillId="2" borderId="10" xfId="0" applyFont="1" applyFill="1" applyBorder="1" applyAlignment="1">
      <alignment horizontal="center" vertical="center"/>
    </xf>
    <xf numFmtId="0" fontId="21" fillId="2" borderId="14" xfId="0" applyFont="1" applyFill="1" applyBorder="1" applyAlignment="1">
      <alignment horizontal="center" vertical="center"/>
    </xf>
    <xf numFmtId="183" fontId="43" fillId="13" borderId="12" xfId="6" applyNumberFormat="1" applyFont="1" applyFill="1" applyBorder="1" applyAlignment="1">
      <alignment horizontal="center" vertical="center"/>
    </xf>
    <xf numFmtId="172" fontId="43" fillId="12" borderId="12" xfId="6" applyNumberFormat="1" applyFont="1" applyFill="1" applyBorder="1" applyAlignment="1">
      <alignment horizontal="center" vertical="center"/>
    </xf>
  </cellXfs>
  <cellStyles count="25">
    <cellStyle name="Normal" xfId="0" builtinId="0"/>
    <cellStyle name="Normal 10" xfId="1"/>
    <cellStyle name="Normal 10 2" xfId="14"/>
    <cellStyle name="Normal 2" xfId="2"/>
    <cellStyle name="Normal 2 2" xfId="15"/>
    <cellStyle name="Normal 3" xfId="3"/>
    <cellStyle name="Normal 3 2" xfId="16"/>
    <cellStyle name="Normal 4" xfId="13"/>
    <cellStyle name="Normal_orç águaFAlameidaII " xfId="24"/>
    <cellStyle name="Porcentagem" xfId="4" builtinId="5"/>
    <cellStyle name="Porcentagem 2" xfId="5"/>
    <cellStyle name="Porcentagem 2 2" xfId="11"/>
    <cellStyle name="Porcentagem 2 2 2" xfId="23"/>
    <cellStyle name="Porcentagem 2 3" xfId="17"/>
    <cellStyle name="Separador de milhares 3" xfId="12"/>
    <cellStyle name="Vírgula" xfId="6" builtinId="3"/>
    <cellStyle name="Vírgula 2" xfId="7"/>
    <cellStyle name="Vírgula 2 2" xfId="8"/>
    <cellStyle name="Vírgula 2 2 2" xfId="20"/>
    <cellStyle name="Vírgula 2 3" xfId="19"/>
    <cellStyle name="Vírgula 3" xfId="9"/>
    <cellStyle name="Vírgula 3 2" xfId="21"/>
    <cellStyle name="Vírgula 4" xfId="10"/>
    <cellStyle name="Vírgula 4 2" xfId="22"/>
    <cellStyle name="Vírgula 5" xfId="18"/>
  </cellStyles>
  <dxfs count="0"/>
  <tableStyles count="0" defaultTableStyle="TableStyleMedium9" defaultPivotStyle="PivotStyleLight16"/>
  <colors>
    <mruColors>
      <color rgb="FFFFFFCC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209550</xdr:rowOff>
    </xdr:from>
    <xdr:to>
      <xdr:col>1</xdr:col>
      <xdr:colOff>514350</xdr:colOff>
      <xdr:row>0</xdr:row>
      <xdr:rowOff>923925</xdr:rowOff>
    </xdr:to>
    <xdr:sp macro="" textlink="">
      <xdr:nvSpPr>
        <xdr:cNvPr id="16839" name="Object 1">
          <a:extLst>
            <a:ext uri="{FF2B5EF4-FFF2-40B4-BE49-F238E27FC236}">
              <a16:creationId xmlns:a16="http://schemas.microsoft.com/office/drawing/2014/main" id="{031A5F4A-EC52-A9B2-5F43-C2D8E27A9ED1}"/>
            </a:ext>
          </a:extLst>
        </xdr:cNvPr>
        <xdr:cNvSpPr>
          <a:spLocks noChangeArrowheads="1"/>
        </xdr:cNvSpPr>
      </xdr:nvSpPr>
      <xdr:spPr bwMode="auto">
        <a:xfrm>
          <a:off x="66675" y="209550"/>
          <a:ext cx="895350" cy="714375"/>
        </a:xfrm>
        <a:prstGeom prst="rect">
          <a:avLst/>
        </a:prstGeom>
        <a:blipFill dpi="0" rotWithShape="1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514350</xdr:colOff>
      <xdr:row>0</xdr:row>
      <xdr:rowOff>161926</xdr:rowOff>
    </xdr:from>
    <xdr:to>
      <xdr:col>3</xdr:col>
      <xdr:colOff>3234257</xdr:colOff>
      <xdr:row>0</xdr:row>
      <xdr:rowOff>1000126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33C84EAD-5FBE-4AF4-A41A-D5ECE72172B4}"/>
            </a:ext>
          </a:extLst>
        </xdr:cNvPr>
        <xdr:cNvSpPr txBox="1">
          <a:spLocks noChangeArrowheads="1"/>
        </xdr:cNvSpPr>
      </xdr:nvSpPr>
      <xdr:spPr bwMode="auto">
        <a:xfrm>
          <a:off x="962025" y="161926"/>
          <a:ext cx="4443932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Abadi Extra Light" panose="020B0204020104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Secretaria de Estado de Infraestrutura, Mobilidade e Parcerias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Subsecretaria de Obras e Infraestrutura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Diretoria de Engenharia e Qualidade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145596</xdr:colOff>
      <xdr:row>0</xdr:row>
      <xdr:rowOff>253094</xdr:rowOff>
    </xdr:from>
    <xdr:to>
      <xdr:col>1</xdr:col>
      <xdr:colOff>828675</xdr:colOff>
      <xdr:row>0</xdr:row>
      <xdr:rowOff>1209676</xdr:rowOff>
    </xdr:to>
    <xdr:sp macro="" textlink="">
      <xdr:nvSpPr>
        <xdr:cNvPr id="7" name="Object 1">
          <a:extLst>
            <a:ext uri="{FF2B5EF4-FFF2-40B4-BE49-F238E27FC236}">
              <a16:creationId xmlns:a16="http://schemas.microsoft.com/office/drawing/2014/main" id="{AAC37524-46DD-438C-ADC7-6FD796053489}"/>
            </a:ext>
          </a:extLst>
        </xdr:cNvPr>
        <xdr:cNvSpPr>
          <a:spLocks noChangeArrowheads="1"/>
        </xdr:cNvSpPr>
      </xdr:nvSpPr>
      <xdr:spPr bwMode="auto">
        <a:xfrm>
          <a:off x="145596" y="253094"/>
          <a:ext cx="1168854" cy="956582"/>
        </a:xfrm>
        <a:prstGeom prst="rect">
          <a:avLst/>
        </a:prstGeom>
        <a:blipFill dpi="0" rotWithShape="1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911678</xdr:colOff>
      <xdr:row>0</xdr:row>
      <xdr:rowOff>258536</xdr:rowOff>
    </xdr:from>
    <xdr:to>
      <xdr:col>3</xdr:col>
      <xdr:colOff>723899</xdr:colOff>
      <xdr:row>1</xdr:row>
      <xdr:rowOff>40821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19A90304-3E21-482D-800A-C1BB1E018942}"/>
            </a:ext>
          </a:extLst>
        </xdr:cNvPr>
        <xdr:cNvSpPr txBox="1">
          <a:spLocks noChangeArrowheads="1"/>
        </xdr:cNvSpPr>
      </xdr:nvSpPr>
      <xdr:spPr bwMode="auto">
        <a:xfrm>
          <a:off x="1397453" y="258536"/>
          <a:ext cx="4384221" cy="11919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600" b="1" i="0" u="none" strike="noStrike" baseline="0">
              <a:solidFill>
                <a:srgbClr val="000000"/>
              </a:solidFill>
              <a:latin typeface="Abadi Extra Light" panose="020B0204020104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Secretaria de Estado de Infraestrutura, Mobilidade e Parcerias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Subsecretaria de Obras e Infraestrutura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Diretoria de Engenharia e Qualidade</a:t>
          </a:r>
        </a:p>
      </xdr:txBody>
    </xdr:sp>
    <xdr:clientData/>
  </xdr:twoCellAnchor>
  <xdr:twoCellAnchor editAs="oneCell">
    <xdr:from>
      <xdr:col>2</xdr:col>
      <xdr:colOff>38100</xdr:colOff>
      <xdr:row>35</xdr:row>
      <xdr:rowOff>47626</xdr:rowOff>
    </xdr:from>
    <xdr:to>
      <xdr:col>2</xdr:col>
      <xdr:colOff>2038349</xdr:colOff>
      <xdr:row>35</xdr:row>
      <xdr:rowOff>2763116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AE56E6DB-DE96-4318-7A1D-D5888EB42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24100" y="9334501"/>
          <a:ext cx="2000249" cy="2715490"/>
        </a:xfrm>
        <a:prstGeom prst="rect">
          <a:avLst/>
        </a:prstGeom>
      </xdr:spPr>
    </xdr:pic>
    <xdr:clientData/>
  </xdr:twoCellAnchor>
  <xdr:twoCellAnchor editAs="oneCell">
    <xdr:from>
      <xdr:col>2</xdr:col>
      <xdr:colOff>55872</xdr:colOff>
      <xdr:row>36</xdr:row>
      <xdr:rowOff>38100</xdr:rowOff>
    </xdr:from>
    <xdr:to>
      <xdr:col>2</xdr:col>
      <xdr:colOff>2733675</xdr:colOff>
      <xdr:row>36</xdr:row>
      <xdr:rowOff>2808823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9CF74CD-9002-A2B8-087A-765B435B6B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341872" y="11296650"/>
          <a:ext cx="2677803" cy="2770723"/>
        </a:xfrm>
        <a:prstGeom prst="rect">
          <a:avLst/>
        </a:prstGeom>
      </xdr:spPr>
    </xdr:pic>
    <xdr:clientData/>
  </xdr:twoCellAnchor>
  <xdr:twoCellAnchor editAs="oneCell">
    <xdr:from>
      <xdr:col>2</xdr:col>
      <xdr:colOff>39022</xdr:colOff>
      <xdr:row>40</xdr:row>
      <xdr:rowOff>47626</xdr:rowOff>
    </xdr:from>
    <xdr:to>
      <xdr:col>2</xdr:col>
      <xdr:colOff>2733676</xdr:colOff>
      <xdr:row>40</xdr:row>
      <xdr:rowOff>1838652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454AB0BC-1A37-36F9-A851-EC8EB0791C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25022" y="17897476"/>
          <a:ext cx="2694654" cy="1791026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39</xdr:row>
      <xdr:rowOff>57150</xdr:rowOff>
    </xdr:from>
    <xdr:to>
      <xdr:col>2</xdr:col>
      <xdr:colOff>2733337</xdr:colOff>
      <xdr:row>39</xdr:row>
      <xdr:rowOff>2190483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E310171A-F736-B926-CCB0-59AFA74E2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314575" y="15659100"/>
          <a:ext cx="2704762" cy="2133333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44</xdr:row>
      <xdr:rowOff>47625</xdr:rowOff>
    </xdr:from>
    <xdr:to>
      <xdr:col>2</xdr:col>
      <xdr:colOff>2428875</xdr:colOff>
      <xdr:row>44</xdr:row>
      <xdr:rowOff>2291824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5A9E50C5-62A0-2AC4-84D0-406C4929F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333625" y="22307550"/>
          <a:ext cx="2381250" cy="2244199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43</xdr:row>
      <xdr:rowOff>28575</xdr:rowOff>
    </xdr:from>
    <xdr:to>
      <xdr:col>2</xdr:col>
      <xdr:colOff>2143125</xdr:colOff>
      <xdr:row>43</xdr:row>
      <xdr:rowOff>2281428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4EF594E1-83A4-1910-03B2-6B3C2FF1AA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343150" y="19764375"/>
          <a:ext cx="2085975" cy="2252853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47</xdr:row>
      <xdr:rowOff>47625</xdr:rowOff>
    </xdr:from>
    <xdr:to>
      <xdr:col>2</xdr:col>
      <xdr:colOff>1562100</xdr:colOff>
      <xdr:row>47</xdr:row>
      <xdr:rowOff>3005137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AF4C7A4E-1FE0-36CB-59DB-4D767BBF7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333625" y="24850725"/>
          <a:ext cx="1514475" cy="2957512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48</xdr:row>
      <xdr:rowOff>47625</xdr:rowOff>
    </xdr:from>
    <xdr:to>
      <xdr:col>2</xdr:col>
      <xdr:colOff>2743201</xdr:colOff>
      <xdr:row>48</xdr:row>
      <xdr:rowOff>1400175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EF3B81F8-B8EA-50C8-BBA1-4A2AE8DD5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324101" y="27889200"/>
          <a:ext cx="2705100" cy="135255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49</xdr:row>
      <xdr:rowOff>47625</xdr:rowOff>
    </xdr:from>
    <xdr:to>
      <xdr:col>2</xdr:col>
      <xdr:colOff>2733627</xdr:colOff>
      <xdr:row>49</xdr:row>
      <xdr:rowOff>1028700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3C040928-D274-43AF-E498-782FE0E36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324100" y="29337000"/>
          <a:ext cx="2695527" cy="981075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50</xdr:row>
      <xdr:rowOff>28575</xdr:rowOff>
    </xdr:from>
    <xdr:to>
      <xdr:col>2</xdr:col>
      <xdr:colOff>2638425</xdr:colOff>
      <xdr:row>50</xdr:row>
      <xdr:rowOff>1409018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E6937BF-6963-5A27-174B-F79B59712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343150" y="30318075"/>
          <a:ext cx="2581275" cy="1380443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51</xdr:row>
      <xdr:rowOff>57150</xdr:rowOff>
    </xdr:from>
    <xdr:to>
      <xdr:col>2</xdr:col>
      <xdr:colOff>2047875</xdr:colOff>
      <xdr:row>51</xdr:row>
      <xdr:rowOff>2152448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224FA9E5-7FAA-9078-E153-32F418C93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324100" y="31813500"/>
          <a:ext cx="2009775" cy="2095298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52</xdr:row>
      <xdr:rowOff>28575</xdr:rowOff>
    </xdr:from>
    <xdr:to>
      <xdr:col>2</xdr:col>
      <xdr:colOff>2742861</xdr:colOff>
      <xdr:row>52</xdr:row>
      <xdr:rowOff>1704765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C92E19D-52BE-0550-0F2E-456E3A408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314575" y="33966150"/>
          <a:ext cx="2714286" cy="1676190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55</xdr:row>
      <xdr:rowOff>38100</xdr:rowOff>
    </xdr:from>
    <xdr:to>
      <xdr:col>2</xdr:col>
      <xdr:colOff>1714500</xdr:colOff>
      <xdr:row>55</xdr:row>
      <xdr:rowOff>3212809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FCD3ACF4-A7BD-C356-5A6A-18BFC8EC6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352675" y="35937825"/>
          <a:ext cx="1647825" cy="3174709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58</xdr:row>
      <xdr:rowOff>47625</xdr:rowOff>
    </xdr:from>
    <xdr:to>
      <xdr:col>2</xdr:col>
      <xdr:colOff>1733339</xdr:colOff>
      <xdr:row>58</xdr:row>
      <xdr:rowOff>2780958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31D53DE7-89E2-3CD9-2818-936278470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333625" y="39395400"/>
          <a:ext cx="1685714" cy="2733333"/>
        </a:xfrm>
        <a:prstGeom prst="rect">
          <a:avLst/>
        </a:prstGeom>
      </xdr:spPr>
    </xdr:pic>
    <xdr:clientData/>
  </xdr:twoCellAnchor>
  <xdr:twoCellAnchor editAs="oneCell">
    <xdr:from>
      <xdr:col>5</xdr:col>
      <xdr:colOff>66675</xdr:colOff>
      <xdr:row>65</xdr:row>
      <xdr:rowOff>47625</xdr:rowOff>
    </xdr:from>
    <xdr:to>
      <xdr:col>9</xdr:col>
      <xdr:colOff>893445</xdr:colOff>
      <xdr:row>65</xdr:row>
      <xdr:rowOff>3550285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F754BD2D-4EC1-098A-2162-2D2CE596B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334375" y="46396275"/>
          <a:ext cx="6227445" cy="3502660"/>
        </a:xfrm>
        <a:prstGeom prst="rect">
          <a:avLst/>
        </a:prstGeom>
      </xdr:spPr>
    </xdr:pic>
    <xdr:clientData/>
  </xdr:twoCellAnchor>
  <xdr:twoCellAnchor editAs="oneCell">
    <xdr:from>
      <xdr:col>5</xdr:col>
      <xdr:colOff>76200</xdr:colOff>
      <xdr:row>70</xdr:row>
      <xdr:rowOff>66675</xdr:rowOff>
    </xdr:from>
    <xdr:to>
      <xdr:col>9</xdr:col>
      <xdr:colOff>902970</xdr:colOff>
      <xdr:row>70</xdr:row>
      <xdr:rowOff>3569335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5AF4E2A1-0FA8-18A3-4DDB-09FF2005F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43900" y="53082825"/>
          <a:ext cx="6227445" cy="35026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104775</xdr:rowOff>
    </xdr:from>
    <xdr:to>
      <xdr:col>1</xdr:col>
      <xdr:colOff>266700</xdr:colOff>
      <xdr:row>0</xdr:row>
      <xdr:rowOff>819150</xdr:rowOff>
    </xdr:to>
    <xdr:sp macro="" textlink="">
      <xdr:nvSpPr>
        <xdr:cNvPr id="17792" name="Object 1">
          <a:extLst>
            <a:ext uri="{FF2B5EF4-FFF2-40B4-BE49-F238E27FC236}">
              <a16:creationId xmlns:a16="http://schemas.microsoft.com/office/drawing/2014/main" id="{1ED1E895-F32D-86D0-3626-494BF6CB3BA3}"/>
            </a:ext>
          </a:extLst>
        </xdr:cNvPr>
        <xdr:cNvSpPr>
          <a:spLocks noChangeArrowheads="1"/>
        </xdr:cNvSpPr>
      </xdr:nvSpPr>
      <xdr:spPr bwMode="auto">
        <a:xfrm>
          <a:off x="76200" y="104775"/>
          <a:ext cx="895350" cy="714375"/>
        </a:xfrm>
        <a:prstGeom prst="rect">
          <a:avLst/>
        </a:prstGeom>
        <a:blipFill dpi="0" rotWithShape="1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247650</xdr:colOff>
      <xdr:row>0</xdr:row>
      <xdr:rowOff>95250</xdr:rowOff>
    </xdr:from>
    <xdr:to>
      <xdr:col>1</xdr:col>
      <xdr:colOff>3371850</xdr:colOff>
      <xdr:row>0</xdr:row>
      <xdr:rowOff>847725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D25161E8-08DC-4693-92B0-C760ADC487EE}"/>
            </a:ext>
          </a:extLst>
        </xdr:cNvPr>
        <xdr:cNvSpPr txBox="1">
          <a:spLocks noChangeArrowheads="1"/>
        </xdr:cNvSpPr>
      </xdr:nvSpPr>
      <xdr:spPr bwMode="auto">
        <a:xfrm>
          <a:off x="952500" y="95250"/>
          <a:ext cx="312420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Abadi Extra Light" panose="020B0204020104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Secretaria de Estado de Infraestrutura, Mobilidade e Parcerias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Subsecretaria de Obras e Infraestrutura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Diretoria de Engenharia e Qualidade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7"/>
  <sheetViews>
    <sheetView showGridLines="0" showZeros="0" view="pageBreakPreview" topLeftCell="A31" zoomScaleNormal="100" zoomScaleSheetLayoutView="100" workbookViewId="0">
      <selection activeCell="D40" sqref="D40"/>
    </sheetView>
  </sheetViews>
  <sheetFormatPr defaultColWidth="9.28515625" defaultRowHeight="12.75"/>
  <cols>
    <col min="1" max="1" width="6.7109375" style="1" customWidth="1"/>
    <col min="2" max="2" width="11.7109375" style="1" customWidth="1"/>
    <col min="3" max="3" width="14.140625" style="14" customWidth="1"/>
    <col min="4" max="4" width="70.140625" style="15" customWidth="1"/>
    <col min="5" max="5" width="9.85546875" style="1" customWidth="1"/>
    <col min="6" max="6" width="13.140625" style="11" customWidth="1"/>
    <col min="7" max="7" width="13.85546875" style="13" customWidth="1"/>
    <col min="8" max="8" width="16.42578125" style="12" customWidth="1"/>
    <col min="9" max="9" width="18.7109375" style="12" customWidth="1"/>
    <col min="10" max="10" width="9.28515625" style="1"/>
    <col min="11" max="11" width="14.7109375" style="1" bestFit="1" customWidth="1"/>
    <col min="12" max="16384" width="9.28515625" style="1"/>
  </cols>
  <sheetData>
    <row r="1" spans="1:9" ht="81.75" customHeight="1" thickBot="1">
      <c r="A1" s="365"/>
      <c r="B1" s="366"/>
      <c r="C1" s="366"/>
      <c r="D1" s="363"/>
      <c r="E1" s="363"/>
      <c r="F1" s="363"/>
      <c r="G1" s="363"/>
      <c r="H1" s="363"/>
      <c r="I1" s="364"/>
    </row>
    <row r="2" spans="1:9" ht="20.100000000000001" customHeight="1" thickBot="1">
      <c r="A2" s="373" t="s">
        <v>29</v>
      </c>
      <c r="B2" s="374"/>
      <c r="C2" s="374"/>
      <c r="D2" s="374"/>
      <c r="E2" s="374"/>
      <c r="F2" s="374"/>
      <c r="G2" s="374"/>
      <c r="H2" s="374"/>
      <c r="I2" s="375"/>
    </row>
    <row r="3" spans="1:9" ht="20.100000000000001" customHeight="1">
      <c r="A3" s="378" t="s">
        <v>124</v>
      </c>
      <c r="B3" s="379"/>
      <c r="C3" s="379"/>
      <c r="D3" s="379"/>
      <c r="E3" s="379"/>
      <c r="F3" s="335" t="s">
        <v>46</v>
      </c>
      <c r="G3" s="336"/>
      <c r="H3" s="337">
        <f ca="1">TODAY()</f>
        <v>45106</v>
      </c>
      <c r="I3" s="338"/>
    </row>
    <row r="4" spans="1:9" ht="20.100000000000001" customHeight="1">
      <c r="A4" s="376" t="s">
        <v>44</v>
      </c>
      <c r="B4" s="377"/>
      <c r="C4" s="377"/>
      <c r="D4" s="377"/>
      <c r="E4" s="377"/>
      <c r="F4" s="332"/>
      <c r="G4" s="333"/>
      <c r="H4" s="339"/>
      <c r="I4" s="340"/>
    </row>
    <row r="5" spans="1:9" ht="17.25" customHeight="1">
      <c r="A5" s="350" t="s">
        <v>125</v>
      </c>
      <c r="B5" s="351"/>
      <c r="C5" s="351"/>
      <c r="D5" s="351"/>
      <c r="E5" s="352"/>
      <c r="F5" s="341" t="s">
        <v>204</v>
      </c>
      <c r="G5" s="342"/>
      <c r="H5" s="342"/>
      <c r="I5" s="343"/>
    </row>
    <row r="6" spans="1:9" ht="17.25" customHeight="1">
      <c r="A6" s="329" t="s">
        <v>212</v>
      </c>
      <c r="B6" s="330"/>
      <c r="C6" s="330"/>
      <c r="D6" s="330"/>
      <c r="E6" s="331"/>
      <c r="F6" s="344"/>
      <c r="G6" s="345"/>
      <c r="H6" s="345"/>
      <c r="I6" s="346"/>
    </row>
    <row r="7" spans="1:9" ht="17.25" customHeight="1">
      <c r="A7" s="329" t="s">
        <v>213</v>
      </c>
      <c r="B7" s="330"/>
      <c r="C7" s="330"/>
      <c r="D7" s="330"/>
      <c r="E7" s="331"/>
      <c r="F7" s="344"/>
      <c r="G7" s="345"/>
      <c r="H7" s="345"/>
      <c r="I7" s="346"/>
    </row>
    <row r="8" spans="1:9" ht="17.25" customHeight="1">
      <c r="A8" s="329" t="s">
        <v>214</v>
      </c>
      <c r="B8" s="330"/>
      <c r="C8" s="330"/>
      <c r="D8" s="330"/>
      <c r="E8" s="331"/>
      <c r="F8" s="344"/>
      <c r="G8" s="345"/>
      <c r="H8" s="345"/>
      <c r="I8" s="346"/>
    </row>
    <row r="9" spans="1:9" ht="17.25" customHeight="1">
      <c r="A9" s="329" t="s">
        <v>215</v>
      </c>
      <c r="B9" s="330"/>
      <c r="C9" s="330"/>
      <c r="D9" s="330"/>
      <c r="E9" s="331"/>
      <c r="F9" s="344"/>
      <c r="G9" s="345"/>
      <c r="H9" s="345"/>
      <c r="I9" s="346"/>
    </row>
    <row r="10" spans="1:9" ht="17.25" customHeight="1">
      <c r="A10" s="329" t="s">
        <v>216</v>
      </c>
      <c r="B10" s="330"/>
      <c r="C10" s="330"/>
      <c r="D10" s="330"/>
      <c r="E10" s="331"/>
      <c r="F10" s="344"/>
      <c r="G10" s="345"/>
      <c r="H10" s="345"/>
      <c r="I10" s="346"/>
    </row>
    <row r="11" spans="1:9" ht="17.25" customHeight="1">
      <c r="A11" s="329" t="s">
        <v>217</v>
      </c>
      <c r="B11" s="330"/>
      <c r="C11" s="330"/>
      <c r="D11" s="330"/>
      <c r="E11" s="331"/>
      <c r="F11" s="344"/>
      <c r="G11" s="345"/>
      <c r="H11" s="345"/>
      <c r="I11" s="346"/>
    </row>
    <row r="12" spans="1:9" ht="17.25" customHeight="1">
      <c r="A12" s="329" t="s">
        <v>211</v>
      </c>
      <c r="B12" s="330"/>
      <c r="C12" s="330"/>
      <c r="D12" s="330"/>
      <c r="E12" s="331"/>
      <c r="F12" s="344"/>
      <c r="G12" s="345"/>
      <c r="H12" s="345"/>
      <c r="I12" s="346"/>
    </row>
    <row r="13" spans="1:9" ht="17.25" customHeight="1">
      <c r="A13" s="329" t="s">
        <v>218</v>
      </c>
      <c r="B13" s="330"/>
      <c r="C13" s="330"/>
      <c r="D13" s="330"/>
      <c r="E13" s="331"/>
      <c r="F13" s="344"/>
      <c r="G13" s="345"/>
      <c r="H13" s="345"/>
      <c r="I13" s="346"/>
    </row>
    <row r="14" spans="1:9" s="180" customFormat="1" ht="17.25" customHeight="1">
      <c r="A14" s="329" t="s">
        <v>219</v>
      </c>
      <c r="B14" s="330"/>
      <c r="C14" s="330"/>
      <c r="D14" s="330"/>
      <c r="E14" s="331"/>
      <c r="F14" s="344"/>
      <c r="G14" s="345"/>
      <c r="H14" s="345"/>
      <c r="I14" s="346"/>
    </row>
    <row r="15" spans="1:9" ht="17.25" customHeight="1">
      <c r="A15" s="329" t="s">
        <v>220</v>
      </c>
      <c r="B15" s="330"/>
      <c r="C15" s="330"/>
      <c r="D15" s="330"/>
      <c r="E15" s="331"/>
      <c r="F15" s="344"/>
      <c r="G15" s="345"/>
      <c r="H15" s="345"/>
      <c r="I15" s="346"/>
    </row>
    <row r="16" spans="1:9" ht="17.25" customHeight="1">
      <c r="A16" s="329" t="s">
        <v>221</v>
      </c>
      <c r="B16" s="330"/>
      <c r="C16" s="330"/>
      <c r="D16" s="330"/>
      <c r="E16" s="331"/>
      <c r="F16" s="344"/>
      <c r="G16" s="345"/>
      <c r="H16" s="345"/>
      <c r="I16" s="346"/>
    </row>
    <row r="17" spans="1:9" ht="17.25" customHeight="1">
      <c r="A17" s="329" t="s">
        <v>222</v>
      </c>
      <c r="B17" s="330"/>
      <c r="C17" s="330"/>
      <c r="D17" s="330"/>
      <c r="E17" s="331"/>
      <c r="F17" s="344"/>
      <c r="G17" s="345"/>
      <c r="H17" s="345"/>
      <c r="I17" s="346"/>
    </row>
    <row r="18" spans="1:9" ht="17.25" customHeight="1">
      <c r="A18" s="329" t="s">
        <v>223</v>
      </c>
      <c r="B18" s="330"/>
      <c r="C18" s="330"/>
      <c r="D18" s="330"/>
      <c r="E18" s="331"/>
      <c r="F18" s="332"/>
      <c r="G18" s="333"/>
      <c r="H18" s="333"/>
      <c r="I18" s="334"/>
    </row>
    <row r="19" spans="1:9" ht="17.25" customHeight="1">
      <c r="A19" s="329" t="s">
        <v>224</v>
      </c>
      <c r="B19" s="330"/>
      <c r="C19" s="330"/>
      <c r="D19" s="330"/>
      <c r="E19" s="331"/>
      <c r="F19" s="332" t="s">
        <v>9</v>
      </c>
      <c r="G19" s="333"/>
      <c r="H19" s="333"/>
      <c r="I19" s="334"/>
    </row>
    <row r="20" spans="1:9" ht="35.25" customHeight="1">
      <c r="A20" s="356" t="s">
        <v>199</v>
      </c>
      <c r="B20" s="357"/>
      <c r="C20" s="357"/>
      <c r="D20" s="357"/>
      <c r="E20" s="358"/>
      <c r="F20" s="371" t="s">
        <v>7</v>
      </c>
      <c r="G20" s="369" t="s">
        <v>5</v>
      </c>
      <c r="H20" s="2" t="s">
        <v>13</v>
      </c>
      <c r="I20" s="229" t="s">
        <v>6</v>
      </c>
    </row>
    <row r="21" spans="1:9" ht="24" customHeight="1">
      <c r="A21" s="353" t="s">
        <v>115</v>
      </c>
      <c r="B21" s="354"/>
      <c r="C21" s="354"/>
      <c r="D21" s="354"/>
      <c r="E21" s="355"/>
      <c r="F21" s="372"/>
      <c r="G21" s="370"/>
      <c r="H21" s="107" t="s">
        <v>229</v>
      </c>
      <c r="I21" s="230">
        <v>0.22409999999999999</v>
      </c>
    </row>
    <row r="22" spans="1:9" s="16" customFormat="1" ht="36">
      <c r="A22" s="17" t="s">
        <v>0</v>
      </c>
      <c r="B22" s="17" t="s">
        <v>55</v>
      </c>
      <c r="C22" s="17" t="s">
        <v>49</v>
      </c>
      <c r="D22" s="17" t="s">
        <v>50</v>
      </c>
      <c r="E22" s="17" t="s">
        <v>3</v>
      </c>
      <c r="F22" s="67" t="s">
        <v>2</v>
      </c>
      <c r="G22" s="68" t="s">
        <v>51</v>
      </c>
      <c r="H22" s="69" t="s">
        <v>52</v>
      </c>
      <c r="I22" s="69" t="s">
        <v>8</v>
      </c>
    </row>
    <row r="23" spans="1:9" ht="19.5" customHeight="1">
      <c r="A23" s="63" t="s">
        <v>32</v>
      </c>
      <c r="B23" s="63"/>
      <c r="C23" s="63"/>
      <c r="D23" s="62" t="s">
        <v>27</v>
      </c>
      <c r="E23" s="347"/>
      <c r="F23" s="348"/>
      <c r="G23" s="348"/>
      <c r="H23" s="349"/>
      <c r="I23" s="231">
        <f>SUM(I24)</f>
        <v>1737.3</v>
      </c>
    </row>
    <row r="24" spans="1:9" ht="58.5" customHeight="1">
      <c r="A24" s="100" t="s">
        <v>10</v>
      </c>
      <c r="B24" s="100" t="s">
        <v>35</v>
      </c>
      <c r="C24" s="98" t="s">
        <v>71</v>
      </c>
      <c r="D24" s="99" t="s">
        <v>72</v>
      </c>
      <c r="E24" s="100" t="s">
        <v>26</v>
      </c>
      <c r="F24" s="101">
        <f>'Memória de Cálculo'!E25</f>
        <v>1</v>
      </c>
      <c r="G24" s="59">
        <v>1419.25</v>
      </c>
      <c r="H24" s="59">
        <f>ROUND(G24+(G24*$I$21),2)</f>
        <v>1737.3</v>
      </c>
      <c r="I24" s="59">
        <f>ROUND((F24*H24),2)</f>
        <v>1737.3</v>
      </c>
    </row>
    <row r="25" spans="1:9">
      <c r="A25" s="359"/>
      <c r="B25" s="360"/>
      <c r="C25" s="360"/>
      <c r="D25" s="360"/>
      <c r="E25" s="360"/>
      <c r="F25" s="360"/>
      <c r="G25" s="360"/>
      <c r="H25" s="360"/>
      <c r="I25" s="361"/>
    </row>
    <row r="26" spans="1:9" ht="19.5" customHeight="1">
      <c r="A26" s="63" t="s">
        <v>33</v>
      </c>
      <c r="B26" s="66"/>
      <c r="C26" s="63"/>
      <c r="D26" s="64" t="s">
        <v>61</v>
      </c>
      <c r="E26" s="65"/>
      <c r="F26" s="65"/>
      <c r="G26" s="65"/>
      <c r="H26" s="65"/>
      <c r="I26" s="234">
        <f>SUM(I28)</f>
        <v>4894.5425400000013</v>
      </c>
    </row>
    <row r="27" spans="1:9" ht="31.5" customHeight="1">
      <c r="A27" s="255"/>
      <c r="B27" s="56"/>
      <c r="C27" s="256"/>
      <c r="D27" s="86" t="s">
        <v>62</v>
      </c>
      <c r="E27" s="57"/>
      <c r="F27" s="257"/>
      <c r="G27" s="257"/>
      <c r="H27" s="257"/>
      <c r="I27" s="235"/>
    </row>
    <row r="28" spans="1:9" s="177" customFormat="1" ht="34.5" customHeight="1">
      <c r="A28" s="172" t="s">
        <v>11</v>
      </c>
      <c r="B28" s="172" t="s">
        <v>35</v>
      </c>
      <c r="C28" s="173" t="s">
        <v>128</v>
      </c>
      <c r="D28" s="174" t="s">
        <v>129</v>
      </c>
      <c r="E28" s="172" t="s">
        <v>63</v>
      </c>
      <c r="F28" s="175">
        <f>'Memória de Cálculo'!E28</f>
        <v>0.2</v>
      </c>
      <c r="G28" s="176">
        <f>H28/1.2241</f>
        <v>1999241.2956457811</v>
      </c>
      <c r="H28" s="176">
        <f>I23+I30+I37+I43+I46</f>
        <v>2447271.2700000005</v>
      </c>
      <c r="I28" s="176">
        <f>(H28/100*F28)</f>
        <v>4894.5425400000013</v>
      </c>
    </row>
    <row r="29" spans="1:9">
      <c r="A29" s="359"/>
      <c r="B29" s="360"/>
      <c r="C29" s="360"/>
      <c r="D29" s="360"/>
      <c r="E29" s="360"/>
      <c r="F29" s="360"/>
      <c r="G29" s="360"/>
      <c r="H29" s="360"/>
      <c r="I29" s="361"/>
    </row>
    <row r="30" spans="1:9" ht="16.5" customHeight="1">
      <c r="A30" s="236" t="s">
        <v>42</v>
      </c>
      <c r="B30" s="60"/>
      <c r="C30" s="61"/>
      <c r="D30" s="62" t="s">
        <v>47</v>
      </c>
      <c r="E30" s="326"/>
      <c r="F30" s="327"/>
      <c r="G30" s="327"/>
      <c r="H30" s="328"/>
      <c r="I30" s="231">
        <f>SUM(I31:I35)</f>
        <v>1913130.76</v>
      </c>
    </row>
    <row r="31" spans="1:9" ht="24" customHeight="1">
      <c r="A31" s="100" t="s">
        <v>48</v>
      </c>
      <c r="B31" s="100" t="s">
        <v>69</v>
      </c>
      <c r="C31" s="98">
        <v>99814</v>
      </c>
      <c r="D31" s="99" t="s">
        <v>45</v>
      </c>
      <c r="E31" s="100" t="s">
        <v>23</v>
      </c>
      <c r="F31" s="101">
        <f>'Memória de Cálculo'!D61</f>
        <v>28242.059999999998</v>
      </c>
      <c r="G31" s="59">
        <v>1.77</v>
      </c>
      <c r="H31" s="59">
        <f t="shared" ref="H31:H35" si="0">ROUND(G31+(G31*$I$21),2)</f>
        <v>2.17</v>
      </c>
      <c r="I31" s="59">
        <f>ROUND((F31*H31),2)</f>
        <v>61285.27</v>
      </c>
    </row>
    <row r="32" spans="1:9" ht="28.5" customHeight="1">
      <c r="A32" s="100" t="s">
        <v>56</v>
      </c>
      <c r="B32" s="100" t="s">
        <v>35</v>
      </c>
      <c r="C32" s="98" t="s">
        <v>28</v>
      </c>
      <c r="D32" s="99" t="s">
        <v>67</v>
      </c>
      <c r="E32" s="100" t="s">
        <v>23</v>
      </c>
      <c r="F32" s="101">
        <f>'Memória de Cálculo'!E63</f>
        <v>26055.566999999995</v>
      </c>
      <c r="G32" s="59">
        <v>2.14</v>
      </c>
      <c r="H32" s="59">
        <f t="shared" si="0"/>
        <v>2.62</v>
      </c>
      <c r="I32" s="59">
        <f t="shared" ref="I32:I35" si="1">ROUND((F32*H32),2)</f>
        <v>68265.59</v>
      </c>
    </row>
    <row r="33" spans="1:11" ht="32.25" customHeight="1">
      <c r="A33" s="100" t="s">
        <v>58</v>
      </c>
      <c r="B33" s="100" t="s">
        <v>35</v>
      </c>
      <c r="C33" s="98" t="s">
        <v>25</v>
      </c>
      <c r="D33" s="99" t="s">
        <v>68</v>
      </c>
      <c r="E33" s="100" t="s">
        <v>31</v>
      </c>
      <c r="F33" s="101">
        <f>'Memória de Cálculo'!E64</f>
        <v>5172.0300494999992</v>
      </c>
      <c r="G33" s="59">
        <v>0.8</v>
      </c>
      <c r="H33" s="59">
        <f t="shared" si="0"/>
        <v>0.98</v>
      </c>
      <c r="I33" s="59">
        <f t="shared" si="1"/>
        <v>5068.59</v>
      </c>
    </row>
    <row r="34" spans="1:11" ht="45.75" customHeight="1">
      <c r="A34" s="100" t="s">
        <v>59</v>
      </c>
      <c r="B34" s="100" t="s">
        <v>35</v>
      </c>
      <c r="C34" s="173" t="s">
        <v>154</v>
      </c>
      <c r="D34" s="174" t="s">
        <v>155</v>
      </c>
      <c r="E34" s="100" t="s">
        <v>24</v>
      </c>
      <c r="F34" s="101">
        <f>'Memória de Cálculo'!E67</f>
        <v>911.94484499999987</v>
      </c>
      <c r="G34" s="59">
        <v>1570.58</v>
      </c>
      <c r="H34" s="59">
        <f t="shared" si="0"/>
        <v>1922.55</v>
      </c>
      <c r="I34" s="59">
        <f t="shared" si="1"/>
        <v>1753259.56</v>
      </c>
      <c r="K34" s="9"/>
    </row>
    <row r="35" spans="1:11" ht="34.5" customHeight="1">
      <c r="A35" s="100" t="s">
        <v>60</v>
      </c>
      <c r="B35" s="100" t="s">
        <v>35</v>
      </c>
      <c r="C35" s="98" t="s">
        <v>225</v>
      </c>
      <c r="D35" s="99" t="s">
        <v>226</v>
      </c>
      <c r="E35" s="100" t="s">
        <v>36</v>
      </c>
      <c r="F35" s="101">
        <f>'Memória de Cálculo'!E69</f>
        <v>6474.8083994999988</v>
      </c>
      <c r="G35" s="59">
        <v>3.19</v>
      </c>
      <c r="H35" s="59">
        <f t="shared" si="0"/>
        <v>3.9</v>
      </c>
      <c r="I35" s="59">
        <f t="shared" si="1"/>
        <v>25251.75</v>
      </c>
    </row>
    <row r="36" spans="1:11">
      <c r="A36" s="237"/>
      <c r="B36" s="119"/>
      <c r="C36" s="120"/>
      <c r="D36" s="121"/>
      <c r="E36" s="119"/>
      <c r="F36" s="122"/>
      <c r="G36" s="123"/>
      <c r="H36" s="123"/>
      <c r="I36" s="238"/>
    </row>
    <row r="37" spans="1:11" ht="16.5" customHeight="1">
      <c r="A37" s="236" t="s">
        <v>121</v>
      </c>
      <c r="B37" s="60"/>
      <c r="C37" s="61"/>
      <c r="D37" s="62" t="s">
        <v>135</v>
      </c>
      <c r="E37" s="326"/>
      <c r="F37" s="327"/>
      <c r="G37" s="327"/>
      <c r="H37" s="328"/>
      <c r="I37" s="231">
        <f>SUM(I38:I41)</f>
        <v>449437.79</v>
      </c>
    </row>
    <row r="38" spans="1:11" ht="45.75" customHeight="1">
      <c r="A38" s="100" t="s">
        <v>156</v>
      </c>
      <c r="B38" s="100" t="s">
        <v>35</v>
      </c>
      <c r="C38" s="98" t="s">
        <v>184</v>
      </c>
      <c r="D38" s="99" t="s">
        <v>185</v>
      </c>
      <c r="E38" s="100" t="s">
        <v>23</v>
      </c>
      <c r="F38" s="101">
        <f>'Memória de Cálculo'!C105</f>
        <v>2186.4930000000004</v>
      </c>
      <c r="G38" s="59">
        <v>9.35</v>
      </c>
      <c r="H38" s="59">
        <f t="shared" ref="H38" si="2">ROUND(G38+(G38*$I$21),2)</f>
        <v>11.45</v>
      </c>
      <c r="I38" s="59">
        <f>ROUND((F38*H38),2)</f>
        <v>25035.34</v>
      </c>
    </row>
    <row r="39" spans="1:11" ht="38.25" customHeight="1">
      <c r="A39" s="100" t="s">
        <v>176</v>
      </c>
      <c r="B39" s="100" t="s">
        <v>35</v>
      </c>
      <c r="C39" s="98" t="s">
        <v>189</v>
      </c>
      <c r="D39" s="99" t="s">
        <v>190</v>
      </c>
      <c r="E39" s="100" t="s">
        <v>24</v>
      </c>
      <c r="F39" s="101">
        <f>'Memória de Cálculo'!C112</f>
        <v>65.594790000000003</v>
      </c>
      <c r="G39" s="59">
        <v>39.520000000000003</v>
      </c>
      <c r="H39" s="59">
        <f t="shared" ref="H39" si="3">ROUND(G39+(G39*$I$21),2)</f>
        <v>48.38</v>
      </c>
      <c r="I39" s="59">
        <f>ROUND((F39*H39),2)</f>
        <v>3173.48</v>
      </c>
    </row>
    <row r="40" spans="1:11" ht="45.75" customHeight="1">
      <c r="A40" s="100" t="s">
        <v>179</v>
      </c>
      <c r="B40" s="100" t="s">
        <v>35</v>
      </c>
      <c r="C40" s="98" t="s">
        <v>232</v>
      </c>
      <c r="D40" s="99" t="s">
        <v>233</v>
      </c>
      <c r="E40" s="100" t="s">
        <v>36</v>
      </c>
      <c r="F40" s="101">
        <f>'Memória de Cálculo'!C120</f>
        <v>327.97395</v>
      </c>
      <c r="G40" s="59">
        <v>3</v>
      </c>
      <c r="H40" s="59">
        <f t="shared" ref="H40" si="4">ROUND(G40+(G40*$I$21),2)</f>
        <v>3.67</v>
      </c>
      <c r="I40" s="59">
        <f>ROUND((F40*H40),2)</f>
        <v>1203.6600000000001</v>
      </c>
    </row>
    <row r="41" spans="1:11" ht="30" customHeight="1">
      <c r="A41" s="100" t="s">
        <v>186</v>
      </c>
      <c r="B41" s="100" t="s">
        <v>69</v>
      </c>
      <c r="C41" s="98">
        <v>94287</v>
      </c>
      <c r="D41" s="99" t="s">
        <v>158</v>
      </c>
      <c r="E41" s="100" t="s">
        <v>157</v>
      </c>
      <c r="F41" s="101">
        <f>'Memória de Cálculo'!C125</f>
        <v>7288.3100000000013</v>
      </c>
      <c r="G41" s="59">
        <v>47.08</v>
      </c>
      <c r="H41" s="59">
        <f t="shared" ref="H41:H44" si="5">ROUND(G41+(G41*$I$21),2)</f>
        <v>57.63</v>
      </c>
      <c r="I41" s="59">
        <f>ROUND((F41*H41),2)</f>
        <v>420025.31</v>
      </c>
    </row>
    <row r="42" spans="1:11">
      <c r="A42" s="237"/>
      <c r="B42" s="119"/>
      <c r="C42" s="120"/>
      <c r="D42" s="121"/>
      <c r="E42" s="119"/>
      <c r="F42" s="122"/>
      <c r="G42" s="123"/>
      <c r="H42" s="123"/>
      <c r="I42" s="238"/>
    </row>
    <row r="43" spans="1:11" ht="16.5" customHeight="1">
      <c r="A43" s="236" t="s">
        <v>191</v>
      </c>
      <c r="B43" s="60"/>
      <c r="C43" s="61"/>
      <c r="D43" s="62" t="s">
        <v>193</v>
      </c>
      <c r="E43" s="326"/>
      <c r="F43" s="327"/>
      <c r="G43" s="327"/>
      <c r="H43" s="328"/>
      <c r="I43" s="231">
        <f>SUM(I44)</f>
        <v>67494.240000000005</v>
      </c>
    </row>
    <row r="44" spans="1:11" ht="30" customHeight="1">
      <c r="A44" s="100" t="s">
        <v>192</v>
      </c>
      <c r="B44" s="100" t="s">
        <v>35</v>
      </c>
      <c r="C44" s="98" t="s">
        <v>177</v>
      </c>
      <c r="D44" s="99" t="s">
        <v>178</v>
      </c>
      <c r="E44" s="100" t="s">
        <v>26</v>
      </c>
      <c r="F44" s="101">
        <f>'Memória de Cálculo'!C132</f>
        <v>132</v>
      </c>
      <c r="G44" s="59">
        <v>417.71</v>
      </c>
      <c r="H44" s="59">
        <f t="shared" si="5"/>
        <v>511.32</v>
      </c>
      <c r="I44" s="59">
        <f>ROUND((F44*H44),2)</f>
        <v>67494.240000000005</v>
      </c>
    </row>
    <row r="45" spans="1:11">
      <c r="A45" s="237"/>
      <c r="B45" s="119"/>
      <c r="C45" s="120"/>
      <c r="D45" s="121"/>
      <c r="E45" s="119"/>
      <c r="F45" s="122"/>
      <c r="G45" s="123"/>
      <c r="H45" s="123"/>
      <c r="I45" s="238"/>
    </row>
    <row r="46" spans="1:11" ht="16.5" customHeight="1">
      <c r="A46" s="236" t="s">
        <v>197</v>
      </c>
      <c r="B46" s="60"/>
      <c r="C46" s="61"/>
      <c r="D46" s="62" t="s">
        <v>140</v>
      </c>
      <c r="E46" s="326"/>
      <c r="F46" s="327"/>
      <c r="G46" s="327"/>
      <c r="H46" s="328"/>
      <c r="I46" s="231">
        <f>SUM(I47)</f>
        <v>15471.18</v>
      </c>
    </row>
    <row r="47" spans="1:11" ht="24.75" customHeight="1">
      <c r="A47" s="100" t="s">
        <v>198</v>
      </c>
      <c r="B47" s="100" t="s">
        <v>35</v>
      </c>
      <c r="C47" s="98" t="str">
        <f>'COMP. 01'!A3</f>
        <v>COMP. 01</v>
      </c>
      <c r="D47" s="223" t="str">
        <f>'COMP. 01'!C4</f>
        <v>ADMINISTRAÇÃO LOCAL</v>
      </c>
      <c r="E47" s="176" t="str">
        <f>'COMP. 01'!D4</f>
        <v>MÊS</v>
      </c>
      <c r="F47" s="101">
        <v>3</v>
      </c>
      <c r="G47" s="59">
        <f>'COMP. 01'!H4</f>
        <v>4212.9409090909085</v>
      </c>
      <c r="H47" s="59">
        <f t="shared" ref="H47" si="6">ROUND(G47+(G47*$I$21),2)</f>
        <v>5157.0600000000004</v>
      </c>
      <c r="I47" s="59">
        <f>ROUND((F47*H47),2)</f>
        <v>15471.18</v>
      </c>
    </row>
    <row r="48" spans="1:11">
      <c r="A48" s="237"/>
      <c r="B48" s="119"/>
      <c r="C48" s="120"/>
      <c r="D48" s="121"/>
      <c r="E48" s="119"/>
      <c r="F48" s="122"/>
      <c r="G48" s="123"/>
      <c r="H48" s="123"/>
      <c r="I48" s="238"/>
    </row>
    <row r="49" spans="1:11">
      <c r="A49" s="232"/>
      <c r="B49" s="102"/>
      <c r="C49" s="102"/>
      <c r="D49" s="102"/>
      <c r="E49" s="102"/>
      <c r="F49" s="102"/>
      <c r="G49" s="102"/>
      <c r="H49" s="102"/>
      <c r="I49" s="233"/>
    </row>
    <row r="50" spans="1:11" s="3" customFormat="1" ht="22.5" customHeight="1">
      <c r="A50" s="368" t="s">
        <v>12</v>
      </c>
      <c r="B50" s="368"/>
      <c r="C50" s="368"/>
      <c r="D50" s="368"/>
      <c r="E50" s="368"/>
      <c r="F50" s="368"/>
      <c r="G50" s="368"/>
      <c r="H50" s="368"/>
      <c r="I50" s="239">
        <f>I23+I26+I30+I37+I43+I46</f>
        <v>2452165.8125400003</v>
      </c>
    </row>
    <row r="51" spans="1:11">
      <c r="A51" s="240"/>
      <c r="B51" s="4"/>
      <c r="C51" s="4"/>
      <c r="D51" s="5"/>
      <c r="E51" s="4"/>
      <c r="F51" s="6"/>
      <c r="G51" s="7"/>
      <c r="H51" s="8"/>
      <c r="I51" s="241"/>
    </row>
    <row r="52" spans="1:11" ht="14.25" customHeight="1">
      <c r="A52" s="242"/>
      <c r="B52" s="258"/>
      <c r="C52" s="258"/>
      <c r="D52" s="259"/>
      <c r="E52" s="258"/>
      <c r="F52" s="260"/>
      <c r="G52" s="261"/>
      <c r="H52" s="262"/>
      <c r="I52" s="243"/>
      <c r="K52" s="9"/>
    </row>
    <row r="53" spans="1:11" ht="11.25" customHeight="1">
      <c r="A53" s="242"/>
      <c r="B53" s="258"/>
      <c r="C53" s="259"/>
      <c r="D53" s="263"/>
      <c r="E53" s="258"/>
      <c r="F53" s="367"/>
      <c r="G53" s="367"/>
      <c r="H53" s="262"/>
      <c r="I53" s="243"/>
    </row>
    <row r="54" spans="1:11" ht="11.25" customHeight="1">
      <c r="A54" s="244"/>
      <c r="B54" s="258"/>
      <c r="C54" s="259"/>
      <c r="D54" s="10"/>
      <c r="E54" s="259"/>
      <c r="F54" s="362"/>
      <c r="G54" s="362"/>
      <c r="H54" s="262"/>
      <c r="I54" s="243"/>
    </row>
    <row r="55" spans="1:11">
      <c r="A55" s="245"/>
      <c r="B55" s="264"/>
      <c r="C55" s="265"/>
      <c r="D55" s="266" t="s">
        <v>201</v>
      </c>
      <c r="E55" s="267"/>
      <c r="F55" s="268"/>
      <c r="G55" s="269"/>
      <c r="H55" s="270"/>
      <c r="I55" s="246"/>
    </row>
    <row r="56" spans="1:11" ht="12.75" hidden="1" customHeight="1">
      <c r="A56" s="245"/>
      <c r="B56" s="264"/>
      <c r="C56" s="265"/>
      <c r="D56" s="271" t="s">
        <v>30</v>
      </c>
      <c r="E56" s="267"/>
      <c r="F56" s="268"/>
      <c r="G56" s="269"/>
      <c r="H56" s="270"/>
      <c r="I56" s="246"/>
    </row>
    <row r="57" spans="1:11">
      <c r="A57" s="245"/>
      <c r="B57" s="264"/>
      <c r="C57" s="259"/>
      <c r="D57" s="272" t="s">
        <v>202</v>
      </c>
      <c r="E57" s="267"/>
      <c r="F57" s="268"/>
      <c r="G57" s="269"/>
      <c r="H57" s="270"/>
      <c r="I57" s="246"/>
    </row>
    <row r="58" spans="1:11">
      <c r="A58" s="242"/>
      <c r="B58" s="258"/>
      <c r="C58" s="259"/>
      <c r="D58" s="273"/>
      <c r="E58" s="259"/>
      <c r="F58" s="362"/>
      <c r="G58" s="362"/>
      <c r="H58" s="262"/>
      <c r="I58" s="243"/>
    </row>
    <row r="59" spans="1:11" ht="11.25" customHeight="1">
      <c r="A59" s="244"/>
      <c r="B59" s="258"/>
      <c r="C59" s="259"/>
      <c r="D59" s="85"/>
      <c r="E59" s="259"/>
      <c r="F59" s="362"/>
      <c r="G59" s="362"/>
      <c r="H59" s="262"/>
      <c r="I59" s="243"/>
    </row>
    <row r="60" spans="1:11">
      <c r="A60" s="245"/>
      <c r="B60" s="264"/>
      <c r="C60" s="274"/>
      <c r="D60" s="271" t="s">
        <v>122</v>
      </c>
      <c r="E60" s="267"/>
      <c r="F60" s="268"/>
      <c r="G60" s="269"/>
      <c r="H60" s="270"/>
      <c r="I60" s="246"/>
    </row>
    <row r="61" spans="1:11" ht="12" customHeight="1">
      <c r="A61" s="245"/>
      <c r="B61" s="264"/>
      <c r="C61" s="274"/>
      <c r="D61" s="271" t="s">
        <v>123</v>
      </c>
      <c r="E61" s="264"/>
      <c r="F61" s="268"/>
      <c r="G61" s="275"/>
      <c r="H61" s="270"/>
      <c r="I61" s="246"/>
    </row>
    <row r="62" spans="1:11" ht="11.25" customHeight="1">
      <c r="A62" s="245"/>
      <c r="B62" s="264"/>
      <c r="C62" s="274"/>
      <c r="D62" s="276"/>
      <c r="E62" s="264"/>
      <c r="F62" s="268"/>
      <c r="G62" s="275"/>
      <c r="H62" s="270"/>
      <c r="I62" s="246"/>
    </row>
    <row r="63" spans="1:11" ht="11.25" customHeight="1">
      <c r="A63" s="245"/>
      <c r="B63" s="264"/>
      <c r="C63" s="274"/>
      <c r="D63" s="276"/>
      <c r="E63" s="264"/>
      <c r="F63" s="268"/>
      <c r="G63" s="275"/>
      <c r="H63" s="270"/>
      <c r="I63" s="246"/>
    </row>
    <row r="64" spans="1:11" ht="11.25" customHeight="1">
      <c r="A64" s="245"/>
      <c r="B64" s="264"/>
      <c r="C64" s="274"/>
      <c r="D64" s="276"/>
      <c r="E64" s="264"/>
      <c r="F64" s="268"/>
      <c r="G64" s="275"/>
      <c r="H64" s="270"/>
      <c r="I64" s="246"/>
    </row>
    <row r="65" spans="1:9">
      <c r="A65" s="247"/>
      <c r="B65" s="248"/>
      <c r="C65" s="249"/>
      <c r="D65" s="250"/>
      <c r="E65" s="248"/>
      <c r="F65" s="251"/>
      <c r="G65" s="252"/>
      <c r="H65" s="253"/>
      <c r="I65" s="254"/>
    </row>
    <row r="66" spans="1:9" ht="15" customHeight="1"/>
    <row r="67" spans="1:9" ht="18" customHeight="1"/>
  </sheetData>
  <mergeCells count="40">
    <mergeCell ref="F59:G59"/>
    <mergeCell ref="D1:I1"/>
    <mergeCell ref="A1:C1"/>
    <mergeCell ref="F54:G54"/>
    <mergeCell ref="F53:G53"/>
    <mergeCell ref="A50:H50"/>
    <mergeCell ref="G20:G21"/>
    <mergeCell ref="F20:F21"/>
    <mergeCell ref="A2:I2"/>
    <mergeCell ref="F58:G58"/>
    <mergeCell ref="A4:E4"/>
    <mergeCell ref="A3:E3"/>
    <mergeCell ref="E37:H37"/>
    <mergeCell ref="A15:E15"/>
    <mergeCell ref="E46:H46"/>
    <mergeCell ref="A25:I25"/>
    <mergeCell ref="A29:I29"/>
    <mergeCell ref="A14:E14"/>
    <mergeCell ref="A13:E13"/>
    <mergeCell ref="A12:E12"/>
    <mergeCell ref="A16:E16"/>
    <mergeCell ref="A17:E17"/>
    <mergeCell ref="A18:E18"/>
    <mergeCell ref="A19:E19"/>
    <mergeCell ref="E43:H43"/>
    <mergeCell ref="A11:E11"/>
    <mergeCell ref="F19:I19"/>
    <mergeCell ref="F3:G4"/>
    <mergeCell ref="H3:I4"/>
    <mergeCell ref="F5:I18"/>
    <mergeCell ref="A6:E6"/>
    <mergeCell ref="A7:E7"/>
    <mergeCell ref="A8:E8"/>
    <mergeCell ref="A9:E9"/>
    <mergeCell ref="A10:E10"/>
    <mergeCell ref="E30:H30"/>
    <mergeCell ref="E23:H23"/>
    <mergeCell ref="A5:E5"/>
    <mergeCell ref="A21:E21"/>
    <mergeCell ref="A20:E20"/>
  </mergeCells>
  <phoneticPr fontId="3" type="noConversion"/>
  <printOptions horizontalCentered="1"/>
  <pageMargins left="0.19685039370078741" right="0.19685039370078741" top="0.39370078740157483" bottom="0.39370078740157483" header="0" footer="0"/>
  <pageSetup paperSize="9" scale="56" orientation="portrait" horizontalDpi="4294967295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A154"/>
  <sheetViews>
    <sheetView view="pageBreakPreview" topLeftCell="A88" zoomScaleNormal="70" zoomScaleSheetLayoutView="100" workbookViewId="0">
      <selection activeCell="C111" sqref="C111"/>
    </sheetView>
  </sheetViews>
  <sheetFormatPr defaultColWidth="9.28515625" defaultRowHeight="12.75"/>
  <cols>
    <col min="1" max="1" width="7.28515625" style="18" customWidth="1"/>
    <col min="2" max="2" width="28.140625" style="18" customWidth="1"/>
    <col min="3" max="3" width="48" style="18" customWidth="1"/>
    <col min="4" max="4" width="19.140625" style="18" customWidth="1"/>
    <col min="5" max="5" width="20.7109375" style="18" customWidth="1"/>
    <col min="6" max="6" width="19.28515625" style="18" customWidth="1"/>
    <col min="7" max="7" width="22.42578125" style="18" customWidth="1"/>
    <col min="8" max="8" width="15.7109375" style="18" customWidth="1"/>
    <col min="9" max="9" width="23.5703125" style="18" customWidth="1"/>
    <col min="10" max="10" width="38" style="18" customWidth="1"/>
    <col min="11" max="11" width="54.5703125" style="18" customWidth="1"/>
    <col min="12" max="16384" width="9.28515625" style="18"/>
  </cols>
  <sheetData>
    <row r="1" spans="1:10" ht="101.25" customHeight="1" thickBot="1">
      <c r="A1" s="470"/>
      <c r="B1" s="471"/>
      <c r="C1" s="472"/>
      <c r="D1" s="472"/>
      <c r="E1" s="472"/>
      <c r="F1" s="472"/>
      <c r="G1" s="472"/>
      <c r="H1" s="472"/>
      <c r="I1" s="472"/>
      <c r="J1" s="473"/>
    </row>
    <row r="2" spans="1:10" ht="24" customHeight="1" thickBot="1">
      <c r="A2" s="474" t="s">
        <v>70</v>
      </c>
      <c r="B2" s="475"/>
      <c r="C2" s="475"/>
      <c r="D2" s="475"/>
      <c r="E2" s="475"/>
      <c r="F2" s="475"/>
      <c r="G2" s="475"/>
      <c r="H2" s="475"/>
      <c r="I2" s="475"/>
      <c r="J2" s="476"/>
    </row>
    <row r="3" spans="1:10" ht="27.75" customHeight="1">
      <c r="A3" s="477" t="str">
        <f>'Planilha Orcamentária'!A3:F3</f>
        <v>PREFEITURA MUNICIPAL DE PATROCÍNIO/MG</v>
      </c>
      <c r="B3" s="478"/>
      <c r="C3" s="478"/>
      <c r="D3" s="478"/>
      <c r="E3" s="479"/>
      <c r="F3" s="480" t="s">
        <v>207</v>
      </c>
      <c r="G3" s="477"/>
      <c r="H3" s="477"/>
      <c r="I3" s="477"/>
      <c r="J3" s="480"/>
    </row>
    <row r="4" spans="1:10" ht="25.5" customHeight="1">
      <c r="A4" s="481" t="str">
        <f>'Planilha Orcamentária'!A4:F4</f>
        <v>OBRA: RECAPEAMENTO ASFÁLTICO EM CBUQ</v>
      </c>
      <c r="B4" s="482"/>
      <c r="C4" s="482"/>
      <c r="D4" s="482"/>
      <c r="E4" s="483"/>
      <c r="F4" s="97" t="str">
        <f>'Planilha Orcamentária'!F3</f>
        <v>DATA:</v>
      </c>
      <c r="G4" s="82">
        <f ca="1">TODAY()</f>
        <v>45106</v>
      </c>
      <c r="H4" s="19"/>
      <c r="I4" s="19"/>
      <c r="J4" s="132"/>
    </row>
    <row r="5" spans="1:10" ht="22.5" customHeight="1">
      <c r="A5" s="516" t="str">
        <f>'Planilha Orcamentária'!A5:E5</f>
        <v>LOCAIS:</v>
      </c>
      <c r="B5" s="517"/>
      <c r="C5" s="517"/>
      <c r="D5" s="517"/>
      <c r="E5" s="517"/>
      <c r="F5" s="517"/>
      <c r="G5" s="517"/>
      <c r="H5" s="517"/>
      <c r="I5" s="517"/>
      <c r="J5" s="518"/>
    </row>
    <row r="6" spans="1:10" ht="23.1" customHeight="1">
      <c r="A6" s="380" t="str">
        <f>'Planilha Orcamentária'!A6</f>
        <v>RUA NHONHÔ PAIVA – BAIRRO MARCIANO BRANDÃO;</v>
      </c>
      <c r="B6" s="381"/>
      <c r="C6" s="381"/>
      <c r="D6" s="381"/>
      <c r="E6" s="381"/>
      <c r="F6" s="381"/>
      <c r="G6" s="381"/>
      <c r="H6" s="381"/>
      <c r="I6" s="381"/>
      <c r="J6" s="382"/>
    </row>
    <row r="7" spans="1:10" ht="23.1" customHeight="1">
      <c r="A7" s="380" t="str">
        <f>'Planilha Orcamentária'!A7</f>
        <v>RUA DR. VICENTE SOARES – BAIRRO MARCIANO BRANDÃO;</v>
      </c>
      <c r="B7" s="381"/>
      <c r="C7" s="381"/>
      <c r="D7" s="381"/>
      <c r="E7" s="381"/>
      <c r="F7" s="381"/>
      <c r="G7" s="381"/>
      <c r="H7" s="381"/>
      <c r="I7" s="381"/>
      <c r="J7" s="382"/>
    </row>
    <row r="8" spans="1:10" ht="23.1" customHeight="1">
      <c r="A8" s="380" t="str">
        <f>'Planilha Orcamentária'!A8</f>
        <v>RUA GERVÁSIO MARQUES – BAIRRO MATINHA;</v>
      </c>
      <c r="B8" s="381"/>
      <c r="C8" s="381"/>
      <c r="D8" s="381"/>
      <c r="E8" s="381"/>
      <c r="F8" s="381"/>
      <c r="G8" s="381"/>
      <c r="H8" s="381"/>
      <c r="I8" s="381"/>
      <c r="J8" s="382"/>
    </row>
    <row r="9" spans="1:10" ht="23.1" customHeight="1">
      <c r="A9" s="380" t="str">
        <f>'Planilha Orcamentária'!A9</f>
        <v>RUA MANOEL DAMAS – BAIRRO MATINHA;</v>
      </c>
      <c r="B9" s="381"/>
      <c r="C9" s="381"/>
      <c r="D9" s="381"/>
      <c r="E9" s="381"/>
      <c r="F9" s="381"/>
      <c r="G9" s="381"/>
      <c r="H9" s="381"/>
      <c r="I9" s="381"/>
      <c r="J9" s="382"/>
    </row>
    <row r="10" spans="1:10" ht="23.1" customHeight="1">
      <c r="A10" s="380" t="str">
        <f>'Planilha Orcamentária'!A10</f>
        <v>ALAMEDA DOS ÁLAMOS – BAIRRO MORADA NOVA;</v>
      </c>
      <c r="B10" s="381"/>
      <c r="C10" s="381"/>
      <c r="D10" s="381"/>
      <c r="E10" s="381"/>
      <c r="F10" s="381"/>
      <c r="G10" s="381"/>
      <c r="H10" s="381"/>
      <c r="I10" s="381"/>
      <c r="J10" s="382"/>
    </row>
    <row r="11" spans="1:10" ht="23.1" customHeight="1">
      <c r="A11" s="380" t="str">
        <f>'Planilha Orcamentária'!A11</f>
        <v>ALAMEDA DOS CEDROS – BAIRRO MORADA NOVA;</v>
      </c>
      <c r="B11" s="381"/>
      <c r="C11" s="381"/>
      <c r="D11" s="381"/>
      <c r="E11" s="381"/>
      <c r="F11" s="381"/>
      <c r="G11" s="381"/>
      <c r="H11" s="381"/>
      <c r="I11" s="381"/>
      <c r="J11" s="382"/>
    </row>
    <row r="12" spans="1:10" ht="23.1" customHeight="1">
      <c r="A12" s="380" t="str">
        <f>'Planilha Orcamentária'!A12</f>
        <v>RUA CECÍLIA PEREZ – BAIRRO SANTO ANTÔNIO;</v>
      </c>
      <c r="B12" s="381"/>
      <c r="C12" s="381"/>
      <c r="D12" s="381"/>
      <c r="E12" s="381"/>
      <c r="F12" s="381"/>
      <c r="G12" s="381"/>
      <c r="H12" s="381"/>
      <c r="I12" s="381"/>
      <c r="J12" s="382"/>
    </row>
    <row r="13" spans="1:10" ht="23.1" customHeight="1">
      <c r="A13" s="380" t="str">
        <f>'Planilha Orcamentária'!A13</f>
        <v>RUA CORONEL JOSÉ FELICIANO – BAIRRO SANTO ANTÔNIO;</v>
      </c>
      <c r="B13" s="381"/>
      <c r="C13" s="381"/>
      <c r="D13" s="381"/>
      <c r="E13" s="381"/>
      <c r="F13" s="381"/>
      <c r="G13" s="381"/>
      <c r="H13" s="381"/>
      <c r="I13" s="381"/>
      <c r="J13" s="382"/>
    </row>
    <row r="14" spans="1:10" ht="23.1" customHeight="1">
      <c r="A14" s="380" t="str">
        <f>'Planilha Orcamentária'!A14</f>
        <v>RUA FURTADO DE MENEZES – BAIRRO SANTO ANTÔNIO;</v>
      </c>
      <c r="B14" s="381"/>
      <c r="C14" s="381"/>
      <c r="D14" s="381"/>
      <c r="E14" s="381"/>
      <c r="F14" s="381"/>
      <c r="G14" s="381"/>
      <c r="H14" s="381"/>
      <c r="I14" s="381"/>
      <c r="J14" s="382"/>
    </row>
    <row r="15" spans="1:10" ht="23.1" customHeight="1">
      <c r="A15" s="380" t="str">
        <f>'Planilha Orcamentária'!A15</f>
        <v>RUA JOAQUIM COELHO MARRA – BAIRRO SANTO ANTÔNIO;</v>
      </c>
      <c r="B15" s="381"/>
      <c r="C15" s="381"/>
      <c r="D15" s="381"/>
      <c r="E15" s="381"/>
      <c r="F15" s="381"/>
      <c r="G15" s="381"/>
      <c r="H15" s="381"/>
      <c r="I15" s="381"/>
      <c r="J15" s="382"/>
    </row>
    <row r="16" spans="1:10" ht="23.1" customHeight="1">
      <c r="A16" s="380" t="str">
        <f>'Planilha Orcamentária'!A16</f>
        <v>RUA ORLANDO FERNANDES BOTELHO – BAIRRO SANTO ANTÔNIO;</v>
      </c>
      <c r="B16" s="381"/>
      <c r="C16" s="381"/>
      <c r="D16" s="381"/>
      <c r="E16" s="381"/>
      <c r="F16" s="381"/>
      <c r="G16" s="381"/>
      <c r="H16" s="381"/>
      <c r="I16" s="381"/>
      <c r="J16" s="382"/>
    </row>
    <row r="17" spans="1:10" ht="23.1" customHeight="1">
      <c r="A17" s="380" t="str">
        <f>'Planilha Orcamentária'!A17</f>
        <v>RUA MAJOR TOBIAS MACHADO – BAIRRO SANTO ANTÔNIO;</v>
      </c>
      <c r="B17" s="381"/>
      <c r="C17" s="381"/>
      <c r="D17" s="381"/>
      <c r="E17" s="381"/>
      <c r="F17" s="381"/>
      <c r="G17" s="381"/>
      <c r="H17" s="381"/>
      <c r="I17" s="381"/>
      <c r="J17" s="382"/>
    </row>
    <row r="18" spans="1:10" ht="23.1" customHeight="1">
      <c r="A18" s="380" t="str">
        <f>'Planilha Orcamentária'!A18</f>
        <v>RUA PROFESSOR OSCAR RODARTE – BAIRRO SÃO FRANCISCO;</v>
      </c>
      <c r="B18" s="381"/>
      <c r="C18" s="381"/>
      <c r="D18" s="381"/>
      <c r="E18" s="381"/>
      <c r="F18" s="381"/>
      <c r="G18" s="381"/>
      <c r="H18" s="381"/>
      <c r="I18" s="381"/>
      <c r="J18" s="382"/>
    </row>
    <row r="19" spans="1:10" ht="23.1" customHeight="1">
      <c r="A19" s="380" t="str">
        <f>'Planilha Orcamentária'!A19</f>
        <v>RUA SALITRE – BAIRRO SÃO VICENTE.</v>
      </c>
      <c r="B19" s="381"/>
      <c r="C19" s="381"/>
      <c r="D19" s="381"/>
      <c r="E19" s="381"/>
      <c r="F19" s="381"/>
      <c r="G19" s="381"/>
      <c r="H19" s="381"/>
      <c r="I19" s="381"/>
      <c r="J19" s="382"/>
    </row>
    <row r="20" spans="1:10" ht="15" customHeight="1" thickBot="1">
      <c r="A20" s="486"/>
      <c r="B20" s="487"/>
      <c r="C20" s="487"/>
      <c r="D20" s="487"/>
      <c r="E20" s="96"/>
      <c r="F20" s="96"/>
      <c r="G20" s="96"/>
      <c r="H20" s="96"/>
      <c r="I20" s="96"/>
      <c r="J20" s="133"/>
    </row>
    <row r="21" spans="1:10" ht="16.5" thickBot="1">
      <c r="A21" s="20" t="s">
        <v>0</v>
      </c>
      <c r="B21" s="20" t="s">
        <v>4</v>
      </c>
      <c r="C21" s="20" t="s">
        <v>1</v>
      </c>
      <c r="D21" s="20" t="s">
        <v>3</v>
      </c>
      <c r="E21" s="20" t="s">
        <v>2</v>
      </c>
      <c r="F21" s="397" t="s">
        <v>38</v>
      </c>
      <c r="G21" s="398"/>
      <c r="H21" s="398"/>
      <c r="I21" s="398"/>
      <c r="J21" s="399"/>
    </row>
    <row r="22" spans="1:10" ht="15.75">
      <c r="A22" s="131"/>
      <c r="B22" s="21"/>
      <c r="C22" s="21"/>
      <c r="D22" s="21"/>
      <c r="E22" s="21"/>
      <c r="F22" s="22"/>
      <c r="G22" s="22"/>
      <c r="H22" s="22"/>
      <c r="I22" s="22"/>
      <c r="J22" s="134"/>
    </row>
    <row r="23" spans="1:10" ht="15.75">
      <c r="A23" s="400"/>
      <c r="B23" s="401"/>
      <c r="C23" s="401"/>
      <c r="D23" s="401"/>
      <c r="E23" s="401"/>
      <c r="F23" s="401"/>
      <c r="G23" s="401"/>
      <c r="H23" s="401"/>
      <c r="I23" s="401"/>
      <c r="J23" s="402"/>
    </row>
    <row r="24" spans="1:10" ht="24" customHeight="1">
      <c r="A24" s="135" t="str">
        <f>'Planilha Orcamentária'!A23</f>
        <v>1.0</v>
      </c>
      <c r="B24" s="219"/>
      <c r="C24" s="220" t="str">
        <f>'Planilha Orcamentária'!D23</f>
        <v>INSTALAÇÕES INICIAIS DA OBRA</v>
      </c>
      <c r="D24" s="221"/>
      <c r="E24" s="91"/>
      <c r="F24" s="222"/>
      <c r="G24" s="91"/>
      <c r="H24" s="91"/>
      <c r="I24" s="91"/>
      <c r="J24" s="136"/>
    </row>
    <row r="25" spans="1:10" ht="170.25" customHeight="1">
      <c r="A25" s="137" t="s">
        <v>10</v>
      </c>
      <c r="B25" s="23" t="str">
        <f>'Planilha Orcamentária'!C24</f>
        <v>ED-28427</v>
      </c>
      <c r="C25" s="24" t="str">
        <f>'Planilha Orcamentária'!D24</f>
        <v>FORNECIMENTO E COLOCAÇÃO DE PLACA DE OBRA EM CHAPA GALVANIZADA #26, ESP. 0,45MM, DIMENSÃO (3X1,5)M, PLOTADA COM ADESIVO VINÍLICO, AFIXADA COM REBITES 4,8X40MM, EM ESTRUTURA METÁLICA DE METALON 20X20MM, ESP. 1,25MM, INCLUSIVE SUPORTE EM EUCALIPTO AUTOCLAVADO PINTADO COM TINTA PVA DUAS (2) DEMÃOS</v>
      </c>
      <c r="D25" s="23" t="str">
        <f>'Planilha Orcamentária'!E24</f>
        <v>U</v>
      </c>
      <c r="E25" s="25">
        <v>1</v>
      </c>
      <c r="F25" s="484" t="s">
        <v>230</v>
      </c>
      <c r="G25" s="465"/>
      <c r="H25" s="465"/>
      <c r="I25" s="465"/>
      <c r="J25" s="485"/>
    </row>
    <row r="26" spans="1:10" ht="15.75">
      <c r="A26" s="139"/>
      <c r="B26" s="52"/>
      <c r="C26" s="53"/>
      <c r="D26" s="52"/>
      <c r="E26" s="51"/>
      <c r="F26" s="50"/>
      <c r="G26" s="51"/>
      <c r="H26" s="51"/>
      <c r="I26" s="51"/>
      <c r="J26" s="138"/>
    </row>
    <row r="27" spans="1:10" ht="24" customHeight="1">
      <c r="A27" s="135" t="str">
        <f>'Planilha Orcamentária'!A26</f>
        <v>2.0</v>
      </c>
      <c r="B27" s="179"/>
      <c r="C27" s="506" t="str">
        <f>'Planilha Orcamentária'!D26</f>
        <v>MOBILIZAÇÃO E DESMOBILIZAÇÃO DE OBRA</v>
      </c>
      <c r="D27" s="506"/>
      <c r="E27" s="216"/>
      <c r="F27" s="217"/>
      <c r="G27" s="277"/>
      <c r="H27" s="277"/>
      <c r="I27" s="277"/>
      <c r="J27" s="140"/>
    </row>
    <row r="28" spans="1:10" ht="60" customHeight="1">
      <c r="A28" s="453" t="str">
        <f>'Planilha Orcamentária'!A28</f>
        <v>2.1</v>
      </c>
      <c r="B28" s="405" t="str">
        <f>'Planilha Orcamentária'!C28</f>
        <v>ED-50394</v>
      </c>
      <c r="C28" s="455" t="str">
        <f>'Planilha Orcamentária'!D28</f>
        <v>MOBILIZAÇÃO E DESMOBILIZAÇÃO DE OBRA EM CENTRO URBANO OU REGIÃO LIMÍTROFE COM VALOR ACIMA DE 3.000.000,01</v>
      </c>
      <c r="D28" s="403" t="str">
        <f>'Planilha Orcamentária'!E28</f>
        <v>%</v>
      </c>
      <c r="E28" s="444">
        <v>0.2</v>
      </c>
      <c r="F28" s="58" t="s">
        <v>64</v>
      </c>
      <c r="G28" s="457" t="s">
        <v>65</v>
      </c>
      <c r="H28" s="458"/>
      <c r="I28" s="457" t="s">
        <v>114</v>
      </c>
      <c r="J28" s="458"/>
    </row>
    <row r="29" spans="1:10" ht="27.75" customHeight="1">
      <c r="A29" s="454"/>
      <c r="B29" s="406"/>
      <c r="C29" s="456"/>
      <c r="D29" s="404"/>
      <c r="E29" s="445"/>
      <c r="F29" s="46">
        <f>'Planilha Orcamentária'!G28</f>
        <v>1999241.2956457811</v>
      </c>
      <c r="G29" s="459">
        <f>'Planilha Orcamentária'!H28</f>
        <v>2447271.2700000005</v>
      </c>
      <c r="H29" s="460"/>
      <c r="I29" s="459">
        <f>'Planilha Orcamentária'!I28</f>
        <v>4894.5425400000013</v>
      </c>
      <c r="J29" s="460"/>
    </row>
    <row r="30" spans="1:10" ht="15.75">
      <c r="A30" s="141"/>
      <c r="B30" s="54"/>
      <c r="C30" s="55"/>
      <c r="D30" s="54"/>
      <c r="E30" s="49"/>
      <c r="F30" s="50"/>
      <c r="G30" s="49"/>
      <c r="H30" s="49"/>
      <c r="I30" s="47"/>
      <c r="J30" s="142"/>
    </row>
    <row r="31" spans="1:10" ht="24" customHeight="1">
      <c r="A31" s="135" t="str">
        <f>'Planilha Orcamentária'!A30</f>
        <v>3.0</v>
      </c>
      <c r="B31" s="218"/>
      <c r="C31" s="502" t="str">
        <f>'Planilha Orcamentária'!D30</f>
        <v>RECAPEAMENTO ASFÁLTICO EM CBUQ</v>
      </c>
      <c r="D31" s="392"/>
      <c r="E31" s="92"/>
      <c r="F31" s="278"/>
      <c r="G31" s="93"/>
      <c r="H31" s="94"/>
      <c r="I31" s="95"/>
      <c r="J31" s="143"/>
    </row>
    <row r="32" spans="1:10" ht="29.25" customHeight="1">
      <c r="A32" s="139" t="str">
        <f>'Planilha Orcamentária'!A31</f>
        <v>3.1</v>
      </c>
      <c r="B32" s="23">
        <f>'Planilha Orcamentária'!C31</f>
        <v>99814</v>
      </c>
      <c r="C32" s="499" t="str">
        <f>'Planilha Orcamentária'!D31</f>
        <v>LIMPEZA DE SUPERFÍCIE COM JATO DE ALTA PRESSÃO. AF_04/2019</v>
      </c>
      <c r="D32" s="500"/>
      <c r="E32" s="500"/>
      <c r="F32" s="500"/>
      <c r="G32" s="500"/>
      <c r="H32" s="500"/>
      <c r="I32" s="500"/>
      <c r="J32" s="501"/>
    </row>
    <row r="33" spans="1:10" ht="15">
      <c r="A33" s="144"/>
      <c r="B33" s="279"/>
      <c r="C33" s="280"/>
      <c r="D33" s="280"/>
      <c r="E33" s="280"/>
      <c r="F33" s="280"/>
      <c r="G33" s="280"/>
      <c r="H33" s="280"/>
      <c r="I33" s="280"/>
      <c r="J33" s="145"/>
    </row>
    <row r="34" spans="1:10" ht="50.25" customHeight="1">
      <c r="A34" s="450" t="s">
        <v>116</v>
      </c>
      <c r="B34" s="451"/>
      <c r="C34" s="168" t="s">
        <v>118</v>
      </c>
      <c r="D34" s="108" t="s">
        <v>117</v>
      </c>
      <c r="E34" s="280"/>
      <c r="F34" s="280"/>
      <c r="G34" s="280"/>
      <c r="H34" s="280"/>
      <c r="I34" s="280"/>
      <c r="J34" s="145"/>
    </row>
    <row r="35" spans="1:10" ht="18" customHeight="1">
      <c r="A35" s="410" t="s">
        <v>126</v>
      </c>
      <c r="B35" s="411"/>
      <c r="C35" s="411"/>
      <c r="D35" s="412"/>
      <c r="E35" s="280"/>
      <c r="F35" s="280"/>
      <c r="G35" s="280"/>
      <c r="H35" s="280"/>
      <c r="I35" s="280"/>
      <c r="J35" s="145"/>
    </row>
    <row r="36" spans="1:10" ht="220.5" customHeight="1">
      <c r="A36" s="452" t="str">
        <f>'Planilha Orcamentária'!A6</f>
        <v>RUA NHONHÔ PAIVA – BAIRRO MARCIANO BRANDÃO;</v>
      </c>
      <c r="B36" s="452"/>
      <c r="C36" s="169"/>
      <c r="D36" s="109">
        <v>1591.6</v>
      </c>
      <c r="E36" s="113"/>
      <c r="F36" s="280"/>
      <c r="G36" s="280"/>
      <c r="H36" s="280"/>
      <c r="I36" s="280"/>
      <c r="J36" s="145"/>
    </row>
    <row r="37" spans="1:10" ht="227.25" customHeight="1">
      <c r="A37" s="422" t="str">
        <f>'Planilha Orcamentária'!A7</f>
        <v>RUA DR. VICENTE SOARES – BAIRRO MARCIANO BRANDÃO;</v>
      </c>
      <c r="B37" s="422"/>
      <c r="C37" s="170"/>
      <c r="D37" s="171">
        <v>1104.03</v>
      </c>
      <c r="E37" s="280"/>
      <c r="F37" s="280"/>
      <c r="G37" s="280"/>
      <c r="H37" s="280"/>
      <c r="I37" s="280"/>
      <c r="J37" s="145"/>
    </row>
    <row r="38" spans="1:10" ht="15">
      <c r="A38" s="461" t="s">
        <v>134</v>
      </c>
      <c r="B38" s="462"/>
      <c r="C38" s="463"/>
      <c r="D38" s="181">
        <f>SUM(D36:D37)</f>
        <v>2695.63</v>
      </c>
      <c r="E38" s="280"/>
      <c r="F38" s="280"/>
      <c r="G38" s="280"/>
      <c r="H38" s="280"/>
      <c r="I38" s="280"/>
      <c r="J38" s="145"/>
    </row>
    <row r="39" spans="1:10" ht="15">
      <c r="A39" s="410" t="s">
        <v>127</v>
      </c>
      <c r="B39" s="411"/>
      <c r="C39" s="411"/>
      <c r="D39" s="412"/>
      <c r="E39" s="280"/>
      <c r="F39" s="280"/>
      <c r="G39" s="280"/>
      <c r="H39" s="280"/>
      <c r="I39" s="280"/>
      <c r="J39" s="145"/>
    </row>
    <row r="40" spans="1:10" ht="177" customHeight="1">
      <c r="A40" s="422" t="str">
        <f>'Planilha Orcamentária'!A8</f>
        <v>RUA GERVÁSIO MARQUES – BAIRRO MATINHA;</v>
      </c>
      <c r="B40" s="422"/>
      <c r="C40" s="170"/>
      <c r="D40" s="171">
        <v>2528.66</v>
      </c>
      <c r="E40" s="280"/>
      <c r="F40" s="280"/>
      <c r="G40" s="280"/>
      <c r="H40" s="280"/>
      <c r="I40" s="280"/>
      <c r="J40" s="145"/>
    </row>
    <row r="41" spans="1:10" ht="148.5" customHeight="1">
      <c r="A41" s="420" t="str">
        <f>'Planilha Orcamentária'!A9</f>
        <v>RUA MANOEL DAMAS – BAIRRO MATINHA;</v>
      </c>
      <c r="B41" s="421"/>
      <c r="C41" s="170"/>
      <c r="D41" s="171">
        <v>2951.13</v>
      </c>
      <c r="E41" s="280"/>
      <c r="F41" s="280"/>
      <c r="G41" s="280"/>
      <c r="H41" s="280"/>
      <c r="I41" s="280"/>
      <c r="J41" s="145"/>
    </row>
    <row r="42" spans="1:10" ht="15">
      <c r="A42" s="461" t="s">
        <v>134</v>
      </c>
      <c r="B42" s="462"/>
      <c r="C42" s="463"/>
      <c r="D42" s="181">
        <f>SUM(D40:D41)</f>
        <v>5479.79</v>
      </c>
      <c r="E42" s="280"/>
      <c r="F42" s="280"/>
      <c r="G42" s="280"/>
      <c r="H42" s="280"/>
      <c r="I42" s="280"/>
      <c r="J42" s="145"/>
    </row>
    <row r="43" spans="1:10" ht="15">
      <c r="A43" s="410" t="s">
        <v>130</v>
      </c>
      <c r="B43" s="411"/>
      <c r="C43" s="411"/>
      <c r="D43" s="412"/>
      <c r="E43" s="280"/>
      <c r="F43" s="280"/>
      <c r="G43" s="280"/>
      <c r="H43" s="280"/>
      <c r="I43" s="280"/>
      <c r="J43" s="145"/>
    </row>
    <row r="44" spans="1:10" ht="183" customHeight="1">
      <c r="A44" s="420" t="str">
        <f>'Planilha Orcamentária'!A10</f>
        <v>ALAMEDA DOS ÁLAMOS – BAIRRO MORADA NOVA;</v>
      </c>
      <c r="B44" s="421"/>
      <c r="C44" s="170"/>
      <c r="D44" s="171">
        <v>2450.46</v>
      </c>
      <c r="E44" s="280"/>
      <c r="F44" s="280"/>
      <c r="G44" s="280"/>
      <c r="H44" s="280"/>
      <c r="I44" s="280"/>
      <c r="J44" s="145"/>
    </row>
    <row r="45" spans="1:10" ht="184.5" customHeight="1">
      <c r="A45" s="420" t="str">
        <f>'Planilha Orcamentária'!A11</f>
        <v>ALAMEDA DOS CEDROS – BAIRRO MORADA NOVA;</v>
      </c>
      <c r="B45" s="421"/>
      <c r="C45" s="170"/>
      <c r="D45" s="171">
        <v>2486.83</v>
      </c>
      <c r="E45" s="280"/>
      <c r="F45" s="280"/>
      <c r="G45" s="280"/>
      <c r="H45" s="280"/>
      <c r="I45" s="280"/>
      <c r="J45" s="145"/>
    </row>
    <row r="46" spans="1:10" ht="15">
      <c r="A46" s="461" t="s">
        <v>134</v>
      </c>
      <c r="B46" s="462"/>
      <c r="C46" s="463"/>
      <c r="D46" s="181">
        <f>SUM(D44:D45)</f>
        <v>4937.29</v>
      </c>
      <c r="E46" s="280"/>
      <c r="F46" s="280"/>
      <c r="G46" s="280"/>
      <c r="H46" s="280"/>
      <c r="I46" s="280"/>
      <c r="J46" s="145"/>
    </row>
    <row r="47" spans="1:10" ht="15">
      <c r="A47" s="410" t="s">
        <v>131</v>
      </c>
      <c r="B47" s="411"/>
      <c r="C47" s="411"/>
      <c r="D47" s="412"/>
      <c r="E47" s="280"/>
      <c r="F47" s="280"/>
      <c r="G47" s="280"/>
      <c r="H47" s="280"/>
      <c r="I47" s="280"/>
      <c r="J47" s="145"/>
    </row>
    <row r="48" spans="1:10" ht="239.25" customHeight="1">
      <c r="A48" s="420" t="str">
        <f>'Planilha Orcamentária'!A12</f>
        <v>RUA CECÍLIA PEREZ – BAIRRO SANTO ANTÔNIO;</v>
      </c>
      <c r="B48" s="421"/>
      <c r="C48" s="170"/>
      <c r="D48" s="171">
        <v>2422.9899999999998</v>
      </c>
      <c r="E48" s="280"/>
      <c r="F48" s="280"/>
      <c r="G48" s="280"/>
      <c r="H48" s="280"/>
      <c r="I48" s="280"/>
      <c r="J48" s="145"/>
    </row>
    <row r="49" spans="1:10" ht="114" customHeight="1">
      <c r="A49" s="420" t="str">
        <f>'Planilha Orcamentária'!A13</f>
        <v>RUA CORONEL JOSÉ FELICIANO – BAIRRO SANTO ANTÔNIO;</v>
      </c>
      <c r="B49" s="421"/>
      <c r="C49" s="170"/>
      <c r="D49" s="171">
        <v>2197.15</v>
      </c>
      <c r="E49" s="280"/>
      <c r="F49" s="280"/>
      <c r="G49" s="280"/>
      <c r="H49" s="280"/>
      <c r="I49" s="280"/>
      <c r="J49" s="145"/>
    </row>
    <row r="50" spans="1:10" ht="82.5" customHeight="1">
      <c r="A50" s="420" t="str">
        <f>'Planilha Orcamentária'!A14</f>
        <v>RUA FURTADO DE MENEZES – BAIRRO SANTO ANTÔNIO;</v>
      </c>
      <c r="B50" s="421"/>
      <c r="C50" s="170"/>
      <c r="D50" s="171">
        <v>2104.4499999999998</v>
      </c>
      <c r="E50" s="280"/>
      <c r="F50" s="280"/>
      <c r="G50" s="280"/>
      <c r="H50" s="280"/>
      <c r="I50" s="280"/>
      <c r="J50" s="145"/>
    </row>
    <row r="51" spans="1:10" ht="115.5" customHeight="1">
      <c r="A51" s="420" t="str">
        <f>'Planilha Orcamentária'!A15</f>
        <v>RUA JOAQUIM COELHO MARRA – BAIRRO SANTO ANTÔNIO;</v>
      </c>
      <c r="B51" s="421"/>
      <c r="C51" s="170"/>
      <c r="D51" s="171">
        <v>1834.26</v>
      </c>
      <c r="E51" s="280"/>
      <c r="F51" s="280"/>
      <c r="G51" s="280"/>
      <c r="H51" s="280"/>
      <c r="I51" s="280"/>
      <c r="J51" s="145"/>
    </row>
    <row r="52" spans="1:10" ht="171.75" customHeight="1">
      <c r="A52" s="420" t="str">
        <f>'Planilha Orcamentária'!A16</f>
        <v>RUA ORLANDO FERNANDES BOTELHO – BAIRRO SANTO ANTÔNIO;</v>
      </c>
      <c r="B52" s="421"/>
      <c r="C52" s="170"/>
      <c r="D52" s="171">
        <v>968.43</v>
      </c>
      <c r="E52" s="280"/>
      <c r="F52" s="280"/>
      <c r="G52" s="280"/>
      <c r="H52" s="280"/>
      <c r="I52" s="280"/>
      <c r="J52" s="145"/>
    </row>
    <row r="53" spans="1:10" ht="138.75" customHeight="1">
      <c r="A53" s="420" t="str">
        <f>'Planilha Orcamentária'!A17</f>
        <v>RUA MAJOR TOBIAS MACHADO – BAIRRO SANTO ANTÔNIO;</v>
      </c>
      <c r="B53" s="421"/>
      <c r="C53" s="170"/>
      <c r="D53" s="171">
        <v>1423.92</v>
      </c>
      <c r="E53" s="280"/>
      <c r="F53" s="280"/>
      <c r="G53" s="280"/>
      <c r="H53" s="280"/>
      <c r="I53" s="280"/>
      <c r="J53" s="145"/>
    </row>
    <row r="54" spans="1:10" ht="15">
      <c r="A54" s="461" t="s">
        <v>134</v>
      </c>
      <c r="B54" s="462"/>
      <c r="C54" s="463"/>
      <c r="D54" s="181">
        <f>SUM(D48:D53)</f>
        <v>10951.199999999999</v>
      </c>
      <c r="E54" s="280"/>
      <c r="F54" s="280"/>
      <c r="G54" s="280"/>
      <c r="H54" s="280"/>
      <c r="I54" s="280"/>
      <c r="J54" s="145"/>
    </row>
    <row r="55" spans="1:10" ht="15">
      <c r="A55" s="410" t="s">
        <v>132</v>
      </c>
      <c r="B55" s="411"/>
      <c r="C55" s="411"/>
      <c r="D55" s="412"/>
      <c r="E55" s="280"/>
      <c r="F55" s="280"/>
      <c r="G55" s="280"/>
      <c r="H55" s="280"/>
      <c r="I55" s="280"/>
      <c r="J55" s="145"/>
    </row>
    <row r="56" spans="1:10" ht="255.75" customHeight="1">
      <c r="A56" s="420" t="str">
        <f>'Planilha Orcamentária'!A18</f>
        <v>RUA PROFESSOR OSCAR RODARTE – BAIRRO SÃO FRANCISCO;</v>
      </c>
      <c r="B56" s="421"/>
      <c r="C56" s="170"/>
      <c r="D56" s="171">
        <v>2802.32</v>
      </c>
      <c r="E56" s="280"/>
      <c r="F56" s="280"/>
      <c r="G56" s="280"/>
      <c r="H56" s="280"/>
      <c r="I56" s="280"/>
      <c r="J56" s="145"/>
    </row>
    <row r="57" spans="1:10" ht="15">
      <c r="A57" s="461" t="s">
        <v>134</v>
      </c>
      <c r="B57" s="462"/>
      <c r="C57" s="463"/>
      <c r="D57" s="181">
        <f>SUM(D56)</f>
        <v>2802.32</v>
      </c>
      <c r="E57" s="280"/>
      <c r="F57" s="280"/>
      <c r="G57" s="280"/>
      <c r="H57" s="280"/>
      <c r="I57" s="280"/>
      <c r="J57" s="145"/>
    </row>
    <row r="58" spans="1:10" ht="15">
      <c r="A58" s="410" t="s">
        <v>133</v>
      </c>
      <c r="B58" s="411"/>
      <c r="C58" s="411"/>
      <c r="D58" s="412"/>
      <c r="E58" s="280"/>
      <c r="F58" s="280"/>
      <c r="G58" s="280"/>
      <c r="H58" s="280"/>
      <c r="I58" s="280"/>
      <c r="J58" s="145"/>
    </row>
    <row r="59" spans="1:10" ht="222.75" customHeight="1">
      <c r="A59" s="420" t="str">
        <f>'Planilha Orcamentária'!A19</f>
        <v>RUA SALITRE – BAIRRO SÃO VICENTE.</v>
      </c>
      <c r="B59" s="421"/>
      <c r="C59" s="170"/>
      <c r="D59" s="171">
        <v>1375.83</v>
      </c>
      <c r="E59" s="280"/>
      <c r="F59" s="280"/>
      <c r="G59" s="280"/>
      <c r="H59" s="280"/>
      <c r="I59" s="280"/>
      <c r="J59" s="145"/>
    </row>
    <row r="60" spans="1:10" ht="15">
      <c r="A60" s="461" t="s">
        <v>134</v>
      </c>
      <c r="B60" s="462"/>
      <c r="C60" s="463"/>
      <c r="D60" s="181">
        <f>SUM(D59)</f>
        <v>1375.83</v>
      </c>
      <c r="E60" s="280"/>
      <c r="F60" s="280"/>
      <c r="G60" s="280"/>
      <c r="H60" s="280"/>
      <c r="I60" s="280"/>
      <c r="J60" s="145"/>
    </row>
    <row r="61" spans="1:10" ht="38.25" customHeight="1">
      <c r="A61" s="503" t="s">
        <v>119</v>
      </c>
      <c r="B61" s="504"/>
      <c r="C61" s="505"/>
      <c r="D61" s="182">
        <f>D38+D42+D46+D54+D57+D60</f>
        <v>28242.059999999998</v>
      </c>
      <c r="E61" s="281"/>
      <c r="F61" s="281"/>
      <c r="G61" s="280"/>
      <c r="H61" s="280"/>
      <c r="I61" s="280"/>
      <c r="J61" s="145"/>
    </row>
    <row r="62" spans="1:10" ht="15.75">
      <c r="A62" s="141"/>
      <c r="B62" s="54"/>
      <c r="C62" s="55"/>
      <c r="D62" s="54"/>
      <c r="E62" s="49"/>
      <c r="F62" s="90"/>
      <c r="G62" s="49"/>
      <c r="H62" s="49"/>
      <c r="I62" s="49"/>
      <c r="J62" s="146"/>
    </row>
    <row r="63" spans="1:10" ht="78.75" customHeight="1" thickBot="1">
      <c r="A63" s="147" t="str">
        <f>'Planilha Orcamentária'!A32</f>
        <v>3.2</v>
      </c>
      <c r="B63" s="110" t="str">
        <f>'Planilha Orcamentária'!C32</f>
        <v>RO-51229</v>
      </c>
      <c r="C63" s="111" t="str">
        <f>'Planilha Orcamentária'!D32</f>
        <v>PINTURA DE LIGAÇÃO (EXECUÇÃO E FORNECIMENTO DO MATERIAL BETUMINOSO, EXCLUSIVE TRANSPORTE DO MATERIAL BETUMINOSO)</v>
      </c>
      <c r="D63" s="112" t="str">
        <f>'Planilha Orcamentária'!E32</f>
        <v>M²</v>
      </c>
      <c r="E63" s="25">
        <f>D61-C105</f>
        <v>26055.566999999995</v>
      </c>
      <c r="F63" s="413" t="s">
        <v>231</v>
      </c>
      <c r="G63" s="414"/>
      <c r="H63" s="414"/>
      <c r="I63" s="414"/>
      <c r="J63" s="415"/>
    </row>
    <row r="64" spans="1:10" ht="62.25" customHeight="1">
      <c r="A64" s="439" t="str">
        <f>'Planilha Orcamentária'!A33</f>
        <v>3.3</v>
      </c>
      <c r="B64" s="443" t="str">
        <f>'Planilha Orcamentária'!C33</f>
        <v>RO-41376</v>
      </c>
      <c r="C64" s="441" t="str">
        <f>'Planilha Orcamentária'!D33</f>
        <v>TRANSPORTE DE MATERIAL DE QUALQUER NATUREZA. DISTÂNCIA MÉDIA DE TRANSPORTE &gt;= 50,10 KM</v>
      </c>
      <c r="D64" s="493" t="str">
        <f>'Planilha Orcamentária'!E33</f>
        <v>TXKM</v>
      </c>
      <c r="E64" s="496">
        <f>J65</f>
        <v>5172.0300494999992</v>
      </c>
      <c r="F64" s="416" t="s">
        <v>120</v>
      </c>
      <c r="G64" s="417"/>
      <c r="H64" s="118" t="s">
        <v>37</v>
      </c>
      <c r="I64" s="117" t="s">
        <v>40</v>
      </c>
      <c r="J64" s="148" t="s">
        <v>39</v>
      </c>
    </row>
    <row r="65" spans="1:10" ht="60" customHeight="1">
      <c r="A65" s="491"/>
      <c r="B65" s="426"/>
      <c r="C65" s="492"/>
      <c r="D65" s="494"/>
      <c r="E65" s="497"/>
      <c r="F65" s="418">
        <f>E63</f>
        <v>26055.566999999995</v>
      </c>
      <c r="G65" s="419"/>
      <c r="H65" s="195">
        <v>397</v>
      </c>
      <c r="I65" s="48">
        <v>5.0000000000000001E-4</v>
      </c>
      <c r="J65" s="149">
        <f>F65*H65*I65</f>
        <v>5172.0300494999992</v>
      </c>
    </row>
    <row r="66" spans="1:10" ht="285" customHeight="1" thickBot="1">
      <c r="A66" s="440"/>
      <c r="B66" s="427"/>
      <c r="C66" s="442"/>
      <c r="D66" s="495"/>
      <c r="E66" s="498"/>
      <c r="F66" s="488"/>
      <c r="G66" s="489"/>
      <c r="H66" s="489"/>
      <c r="I66" s="489"/>
      <c r="J66" s="490"/>
    </row>
    <row r="67" spans="1:10" ht="39" customHeight="1">
      <c r="A67" s="439" t="str">
        <f>'Planilha Orcamentária'!A34</f>
        <v>3.4</v>
      </c>
      <c r="B67" s="425" t="str">
        <f>'Planilha Orcamentária'!C34</f>
        <v>ED-7623</v>
      </c>
      <c r="C67" s="441" t="str">
        <f>'Planilha Orcamentária'!D34</f>
        <v>EXECUÇÃO E APLICAÇÃO DE CONCRETO BETUMINOSO USINADO A QUENTE (CBUQ), MASSA COMERCIAL, INCLUINDO FORNECIMENTO E TRANSPORTE DOS AGREGADOS E MATERIAL BETUMINOSO, EXCLUSIVE TRANSPORTE DA MASSA ASFÁLTICA ATÉ A PISTA</v>
      </c>
      <c r="D67" s="443" t="str">
        <f>'Planilha Orcamentária'!E34</f>
        <v>M³</v>
      </c>
      <c r="E67" s="444">
        <f>J68</f>
        <v>911.94484499999987</v>
      </c>
      <c r="F67" s="449" t="s">
        <v>120</v>
      </c>
      <c r="G67" s="435"/>
      <c r="H67" s="435"/>
      <c r="I67" s="282" t="s">
        <v>235</v>
      </c>
      <c r="J67" s="150" t="s">
        <v>57</v>
      </c>
    </row>
    <row r="68" spans="1:10" ht="123" customHeight="1">
      <c r="A68" s="440"/>
      <c r="B68" s="427"/>
      <c r="C68" s="442"/>
      <c r="D68" s="427"/>
      <c r="E68" s="445"/>
      <c r="F68" s="523">
        <f>F65</f>
        <v>26055.566999999995</v>
      </c>
      <c r="G68" s="524"/>
      <c r="H68" s="525"/>
      <c r="I68" s="178">
        <v>3.5000000000000003E-2</v>
      </c>
      <c r="J68" s="151">
        <f>F68*I68</f>
        <v>911.94484499999987</v>
      </c>
    </row>
    <row r="69" spans="1:10" ht="35.25" customHeight="1">
      <c r="A69" s="446" t="str">
        <f>'Planilha Orcamentária'!A35</f>
        <v>3.5</v>
      </c>
      <c r="B69" s="425" t="str">
        <f>'Planilha Orcamentária'!C35</f>
        <v>RO-14031</v>
      </c>
      <c r="C69" s="428" t="str">
        <f>'Planilha Orcamentária'!D35</f>
        <v>TRANSPORTE DE CONCRETO BETUMINOSO USINADO A QUENTE. DISTÂNCIA MÉDIA DE TRANSPORTE &lt;= 10,0 KM (VOLUME COMPACTADO)</v>
      </c>
      <c r="D69" s="436" t="str">
        <f>'Planilha Orcamentária'!E35</f>
        <v>M³XKM</v>
      </c>
      <c r="E69" s="433">
        <f>J70</f>
        <v>6474.8083994999988</v>
      </c>
      <c r="F69" s="464" t="s">
        <v>53</v>
      </c>
      <c r="G69" s="465"/>
      <c r="H69" s="465" t="s">
        <v>37</v>
      </c>
      <c r="I69" s="465"/>
      <c r="J69" s="138" t="s">
        <v>41</v>
      </c>
    </row>
    <row r="70" spans="1:10" ht="42.75" customHeight="1">
      <c r="A70" s="447"/>
      <c r="B70" s="426"/>
      <c r="C70" s="429"/>
      <c r="D70" s="437"/>
      <c r="E70" s="434"/>
      <c r="F70" s="466">
        <f>E67</f>
        <v>911.94484499999987</v>
      </c>
      <c r="G70" s="467"/>
      <c r="H70" s="468">
        <v>7.1</v>
      </c>
      <c r="I70" s="469"/>
      <c r="J70" s="152">
        <f>F70*H70</f>
        <v>6474.8083994999988</v>
      </c>
    </row>
    <row r="71" spans="1:10" ht="291" customHeight="1">
      <c r="A71" s="448"/>
      <c r="B71" s="427"/>
      <c r="C71" s="430"/>
      <c r="D71" s="438"/>
      <c r="E71" s="435"/>
      <c r="F71" s="519"/>
      <c r="G71" s="520"/>
      <c r="H71" s="520"/>
      <c r="I71" s="520"/>
      <c r="J71" s="521"/>
    </row>
    <row r="72" spans="1:10" ht="15.75">
      <c r="A72" s="147"/>
      <c r="B72" s="124"/>
      <c r="C72" s="125"/>
      <c r="D72" s="124"/>
      <c r="E72" s="49"/>
      <c r="F72" s="90"/>
      <c r="G72" s="90"/>
      <c r="H72" s="90"/>
      <c r="I72" s="90"/>
      <c r="J72" s="154"/>
    </row>
    <row r="73" spans="1:10" ht="15.75">
      <c r="A73" s="153"/>
      <c r="B73" s="283"/>
      <c r="C73" s="284"/>
      <c r="D73" s="283"/>
      <c r="E73" s="51"/>
      <c r="F73" s="285"/>
      <c r="G73" s="285"/>
      <c r="H73" s="285"/>
      <c r="I73" s="285"/>
      <c r="J73" s="155"/>
    </row>
    <row r="74" spans="1:10" ht="24" customHeight="1">
      <c r="A74" s="286" t="str">
        <f>'Planilha Orcamentária'!A37</f>
        <v>4.0</v>
      </c>
      <c r="B74" s="179"/>
      <c r="C74" s="392" t="str">
        <f>'Planilha Orcamentária'!D37</f>
        <v>SERVIÇOS DE DRENAGEM PLUVIAL</v>
      </c>
      <c r="D74" s="393"/>
      <c r="E74" s="287"/>
      <c r="F74" s="212"/>
      <c r="G74" s="212"/>
      <c r="H74" s="213"/>
      <c r="I74" s="214"/>
      <c r="J74" s="288"/>
    </row>
    <row r="75" spans="1:10" ht="15.75">
      <c r="A75" s="153"/>
      <c r="B75" s="130"/>
      <c r="C75" s="284"/>
      <c r="D75" s="283"/>
      <c r="E75" s="215"/>
      <c r="F75" s="285"/>
      <c r="G75" s="285"/>
      <c r="H75" s="285"/>
      <c r="I75" s="285"/>
      <c r="J75" s="155"/>
    </row>
    <row r="76" spans="1:10" ht="15.75">
      <c r="A76" s="389" t="s">
        <v>164</v>
      </c>
      <c r="B76" s="389"/>
      <c r="C76" s="389"/>
      <c r="D76" s="389"/>
      <c r="E76" s="389"/>
      <c r="F76" s="389"/>
      <c r="G76" s="389"/>
      <c r="H76" s="285"/>
      <c r="I76" s="285"/>
      <c r="J76" s="155"/>
    </row>
    <row r="77" spans="1:10" ht="34.5" customHeight="1">
      <c r="A77" s="394" t="s">
        <v>116</v>
      </c>
      <c r="B77" s="394"/>
      <c r="C77" s="108" t="s">
        <v>167</v>
      </c>
      <c r="D77" s="196" t="s">
        <v>168</v>
      </c>
      <c r="E77" s="196" t="s">
        <v>160</v>
      </c>
      <c r="F77" s="196" t="s">
        <v>161</v>
      </c>
      <c r="G77" s="196" t="s">
        <v>159</v>
      </c>
      <c r="H77" s="285"/>
      <c r="I77" s="285"/>
      <c r="J77" s="155"/>
    </row>
    <row r="78" spans="1:10" ht="15.75">
      <c r="A78" s="410" t="str">
        <f>A35</f>
        <v>BAIRRO MARCIANO BRANDÃO</v>
      </c>
      <c r="B78" s="411"/>
      <c r="C78" s="411"/>
      <c r="D78" s="411"/>
      <c r="E78" s="411"/>
      <c r="F78" s="411"/>
      <c r="G78" s="412"/>
      <c r="H78" s="285"/>
      <c r="I78" s="285"/>
      <c r="J78" s="155"/>
    </row>
    <row r="79" spans="1:10" ht="30.75" customHeight="1">
      <c r="A79" s="409" t="str">
        <f>A36</f>
        <v>RUA NHONHÔ PAIVA – BAIRRO MARCIANO BRANDÃO;</v>
      </c>
      <c r="B79" s="409"/>
      <c r="C79" s="197" t="s">
        <v>170</v>
      </c>
      <c r="D79" s="198">
        <f>(73.81+74.04+91.73+90.3)</f>
        <v>329.88000000000005</v>
      </c>
      <c r="E79" s="198">
        <v>0.3</v>
      </c>
      <c r="F79" s="109">
        <f>D79*E79</f>
        <v>98.964000000000013</v>
      </c>
      <c r="G79" s="201">
        <v>8</v>
      </c>
      <c r="H79" s="285"/>
      <c r="I79" s="285"/>
      <c r="J79" s="155"/>
    </row>
    <row r="80" spans="1:10" ht="30.75" customHeight="1">
      <c r="A80" s="409" t="str">
        <f>A37</f>
        <v>RUA DR. VICENTE SOARES – BAIRRO MARCIANO BRANDÃO;</v>
      </c>
      <c r="B80" s="409"/>
      <c r="C80" s="197" t="s">
        <v>169</v>
      </c>
      <c r="D80" s="198">
        <f>(115.06+115.12)</f>
        <v>230.18</v>
      </c>
      <c r="E80" s="198">
        <v>0.3</v>
      </c>
      <c r="F80" s="109">
        <f>D80*E80</f>
        <v>69.054000000000002</v>
      </c>
      <c r="G80" s="201">
        <v>4</v>
      </c>
      <c r="H80" s="285"/>
      <c r="I80" s="285"/>
      <c r="J80" s="155"/>
    </row>
    <row r="81" spans="1:1021 1025:2045 2049:3069 3073:4093 4097:5117 5121:6141 6145:7165 7169:8189 8193:9213 9217:10237 10241:11261 11265:12285 12289:13309 13313:14333 14337:15357 15361:16381" ht="15.75">
      <c r="A81" s="410" t="str">
        <f>A39</f>
        <v>BAIRRO MATINHA</v>
      </c>
      <c r="B81" s="411"/>
      <c r="C81" s="411"/>
      <c r="D81" s="411"/>
      <c r="E81" s="411"/>
      <c r="F81" s="411"/>
      <c r="G81" s="412"/>
      <c r="H81" s="285"/>
      <c r="I81" s="285"/>
      <c r="J81" s="155"/>
      <c r="M81" s="18">
        <f>M38</f>
        <v>0</v>
      </c>
      <c r="Q81" s="18">
        <f>Q38</f>
        <v>0</v>
      </c>
      <c r="U81" s="18">
        <f>U38</f>
        <v>0</v>
      </c>
      <c r="Y81" s="18">
        <f>Y38</f>
        <v>0</v>
      </c>
      <c r="AC81" s="18">
        <f>AC38</f>
        <v>0</v>
      </c>
      <c r="AG81" s="18">
        <f>AG38</f>
        <v>0</v>
      </c>
      <c r="AK81" s="18">
        <f>AK38</f>
        <v>0</v>
      </c>
      <c r="AO81" s="18">
        <f>AO38</f>
        <v>0</v>
      </c>
      <c r="AS81" s="18">
        <f>AS38</f>
        <v>0</v>
      </c>
      <c r="AW81" s="18">
        <f>AW38</f>
        <v>0</v>
      </c>
      <c r="BA81" s="18">
        <f>BA38</f>
        <v>0</v>
      </c>
      <c r="BE81" s="18">
        <f>BE38</f>
        <v>0</v>
      </c>
      <c r="BI81" s="18">
        <f>BI38</f>
        <v>0</v>
      </c>
      <c r="BM81" s="18">
        <f>BM38</f>
        <v>0</v>
      </c>
      <c r="BQ81" s="18">
        <f>BQ38</f>
        <v>0</v>
      </c>
      <c r="BU81" s="18">
        <f>BU38</f>
        <v>0</v>
      </c>
      <c r="BY81" s="18">
        <f>BY38</f>
        <v>0</v>
      </c>
      <c r="CC81" s="18">
        <f>CC38</f>
        <v>0</v>
      </c>
      <c r="CG81" s="18">
        <f>CG38</f>
        <v>0</v>
      </c>
      <c r="CK81" s="18">
        <f>CK38</f>
        <v>0</v>
      </c>
      <c r="CO81" s="18">
        <f>CO38</f>
        <v>0</v>
      </c>
      <c r="CS81" s="18">
        <f>CS38</f>
        <v>0</v>
      </c>
      <c r="CW81" s="18">
        <f>CW38</f>
        <v>0</v>
      </c>
      <c r="DA81" s="18">
        <f>DA38</f>
        <v>0</v>
      </c>
      <c r="DE81" s="18">
        <f>DE38</f>
        <v>0</v>
      </c>
      <c r="DI81" s="18">
        <f>DI38</f>
        <v>0</v>
      </c>
      <c r="DM81" s="18">
        <f>DM38</f>
        <v>0</v>
      </c>
      <c r="DQ81" s="18">
        <f>DQ38</f>
        <v>0</v>
      </c>
      <c r="DU81" s="18">
        <f>DU38</f>
        <v>0</v>
      </c>
      <c r="DY81" s="18">
        <f>DY38</f>
        <v>0</v>
      </c>
      <c r="EC81" s="18">
        <f>EC38</f>
        <v>0</v>
      </c>
      <c r="EG81" s="18">
        <f>EG38</f>
        <v>0</v>
      </c>
      <c r="EK81" s="18">
        <f>EK38</f>
        <v>0</v>
      </c>
      <c r="EO81" s="18">
        <f>EO38</f>
        <v>0</v>
      </c>
      <c r="ES81" s="18">
        <f>ES38</f>
        <v>0</v>
      </c>
      <c r="EW81" s="18">
        <f>EW38</f>
        <v>0</v>
      </c>
      <c r="FA81" s="18">
        <f>FA38</f>
        <v>0</v>
      </c>
      <c r="FE81" s="18">
        <f>FE38</f>
        <v>0</v>
      </c>
      <c r="FI81" s="18">
        <f>FI38</f>
        <v>0</v>
      </c>
      <c r="FM81" s="18">
        <f>FM38</f>
        <v>0</v>
      </c>
      <c r="FQ81" s="18">
        <f>FQ38</f>
        <v>0</v>
      </c>
      <c r="FU81" s="18">
        <f>FU38</f>
        <v>0</v>
      </c>
      <c r="FY81" s="18">
        <f>FY38</f>
        <v>0</v>
      </c>
      <c r="GC81" s="18">
        <f>GC38</f>
        <v>0</v>
      </c>
      <c r="GG81" s="18">
        <f>GG38</f>
        <v>0</v>
      </c>
      <c r="GK81" s="18">
        <f>GK38</f>
        <v>0</v>
      </c>
      <c r="GO81" s="18">
        <f>GO38</f>
        <v>0</v>
      </c>
      <c r="GS81" s="18">
        <f>GS38</f>
        <v>0</v>
      </c>
      <c r="GW81" s="18">
        <f>GW38</f>
        <v>0</v>
      </c>
      <c r="HA81" s="18">
        <f>HA38</f>
        <v>0</v>
      </c>
      <c r="HE81" s="18">
        <f>HE38</f>
        <v>0</v>
      </c>
      <c r="HI81" s="18">
        <f>HI38</f>
        <v>0</v>
      </c>
      <c r="HM81" s="18">
        <f>HM38</f>
        <v>0</v>
      </c>
      <c r="HQ81" s="18">
        <f>HQ38</f>
        <v>0</v>
      </c>
      <c r="HU81" s="18">
        <f>HU38</f>
        <v>0</v>
      </c>
      <c r="HY81" s="18">
        <f>HY38</f>
        <v>0</v>
      </c>
      <c r="IC81" s="18">
        <f>IC38</f>
        <v>0</v>
      </c>
      <c r="IG81" s="18">
        <f>IG38</f>
        <v>0</v>
      </c>
      <c r="IK81" s="18">
        <f>IK38</f>
        <v>0</v>
      </c>
      <c r="IO81" s="18">
        <f>IO38</f>
        <v>0</v>
      </c>
      <c r="IS81" s="18">
        <f>IS38</f>
        <v>0</v>
      </c>
      <c r="IW81" s="18">
        <f>IW38</f>
        <v>0</v>
      </c>
      <c r="JA81" s="18">
        <f>JA38</f>
        <v>0</v>
      </c>
      <c r="JE81" s="18">
        <f>JE38</f>
        <v>0</v>
      </c>
      <c r="JI81" s="18">
        <f>JI38</f>
        <v>0</v>
      </c>
      <c r="JM81" s="18">
        <f>JM38</f>
        <v>0</v>
      </c>
      <c r="JQ81" s="18">
        <f>JQ38</f>
        <v>0</v>
      </c>
      <c r="JU81" s="18">
        <f>JU38</f>
        <v>0</v>
      </c>
      <c r="JY81" s="18">
        <f>JY38</f>
        <v>0</v>
      </c>
      <c r="KC81" s="18">
        <f>KC38</f>
        <v>0</v>
      </c>
      <c r="KG81" s="18">
        <f>KG38</f>
        <v>0</v>
      </c>
      <c r="KK81" s="18">
        <f>KK38</f>
        <v>0</v>
      </c>
      <c r="KO81" s="18">
        <f>KO38</f>
        <v>0</v>
      </c>
      <c r="KS81" s="18">
        <f>KS38</f>
        <v>0</v>
      </c>
      <c r="KW81" s="18">
        <f>KW38</f>
        <v>0</v>
      </c>
      <c r="LA81" s="18">
        <f>LA38</f>
        <v>0</v>
      </c>
      <c r="LE81" s="18">
        <f>LE38</f>
        <v>0</v>
      </c>
      <c r="LI81" s="18">
        <f>LI38</f>
        <v>0</v>
      </c>
      <c r="LM81" s="18">
        <f>LM38</f>
        <v>0</v>
      </c>
      <c r="LQ81" s="18">
        <f>LQ38</f>
        <v>0</v>
      </c>
      <c r="LU81" s="18">
        <f>LU38</f>
        <v>0</v>
      </c>
      <c r="LY81" s="18">
        <f>LY38</f>
        <v>0</v>
      </c>
      <c r="MC81" s="18">
        <f>MC38</f>
        <v>0</v>
      </c>
      <c r="MG81" s="18">
        <f>MG38</f>
        <v>0</v>
      </c>
      <c r="MK81" s="18">
        <f>MK38</f>
        <v>0</v>
      </c>
      <c r="MO81" s="18">
        <f>MO38</f>
        <v>0</v>
      </c>
      <c r="MS81" s="18">
        <f>MS38</f>
        <v>0</v>
      </c>
      <c r="MW81" s="18">
        <f>MW38</f>
        <v>0</v>
      </c>
      <c r="NA81" s="18">
        <f>NA38</f>
        <v>0</v>
      </c>
      <c r="NE81" s="18">
        <f>NE38</f>
        <v>0</v>
      </c>
      <c r="NI81" s="18">
        <f>NI38</f>
        <v>0</v>
      </c>
      <c r="NM81" s="18">
        <f>NM38</f>
        <v>0</v>
      </c>
      <c r="NQ81" s="18">
        <f>NQ38</f>
        <v>0</v>
      </c>
      <c r="NU81" s="18">
        <f>NU38</f>
        <v>0</v>
      </c>
      <c r="NY81" s="18">
        <f>NY38</f>
        <v>0</v>
      </c>
      <c r="OC81" s="18">
        <f>OC38</f>
        <v>0</v>
      </c>
      <c r="OG81" s="18">
        <f>OG38</f>
        <v>0</v>
      </c>
      <c r="OK81" s="18">
        <f>OK38</f>
        <v>0</v>
      </c>
      <c r="OO81" s="18">
        <f>OO38</f>
        <v>0</v>
      </c>
      <c r="OS81" s="18">
        <f>OS38</f>
        <v>0</v>
      </c>
      <c r="OW81" s="18">
        <f>OW38</f>
        <v>0</v>
      </c>
      <c r="PA81" s="18">
        <f>PA38</f>
        <v>0</v>
      </c>
      <c r="PE81" s="18">
        <f>PE38</f>
        <v>0</v>
      </c>
      <c r="PI81" s="18">
        <f>PI38</f>
        <v>0</v>
      </c>
      <c r="PM81" s="18">
        <f>PM38</f>
        <v>0</v>
      </c>
      <c r="PQ81" s="18">
        <f>PQ38</f>
        <v>0</v>
      </c>
      <c r="PU81" s="18">
        <f>PU38</f>
        <v>0</v>
      </c>
      <c r="PY81" s="18">
        <f>PY38</f>
        <v>0</v>
      </c>
      <c r="QC81" s="18">
        <f>QC38</f>
        <v>0</v>
      </c>
      <c r="QG81" s="18">
        <f>QG38</f>
        <v>0</v>
      </c>
      <c r="QK81" s="18">
        <f>QK38</f>
        <v>0</v>
      </c>
      <c r="QO81" s="18">
        <f>QO38</f>
        <v>0</v>
      </c>
      <c r="QS81" s="18">
        <f>QS38</f>
        <v>0</v>
      </c>
      <c r="QW81" s="18">
        <f>QW38</f>
        <v>0</v>
      </c>
      <c r="RA81" s="18">
        <f>RA38</f>
        <v>0</v>
      </c>
      <c r="RE81" s="18">
        <f>RE38</f>
        <v>0</v>
      </c>
      <c r="RI81" s="18">
        <f>RI38</f>
        <v>0</v>
      </c>
      <c r="RM81" s="18">
        <f>RM38</f>
        <v>0</v>
      </c>
      <c r="RQ81" s="18">
        <f>RQ38</f>
        <v>0</v>
      </c>
      <c r="RU81" s="18">
        <f>RU38</f>
        <v>0</v>
      </c>
      <c r="RY81" s="18">
        <f>RY38</f>
        <v>0</v>
      </c>
      <c r="SC81" s="18">
        <f>SC38</f>
        <v>0</v>
      </c>
      <c r="SG81" s="18">
        <f>SG38</f>
        <v>0</v>
      </c>
      <c r="SK81" s="18">
        <f>SK38</f>
        <v>0</v>
      </c>
      <c r="SO81" s="18">
        <f>SO38</f>
        <v>0</v>
      </c>
      <c r="SS81" s="18">
        <f>SS38</f>
        <v>0</v>
      </c>
      <c r="SW81" s="18">
        <f>SW38</f>
        <v>0</v>
      </c>
      <c r="TA81" s="18">
        <f>TA38</f>
        <v>0</v>
      </c>
      <c r="TE81" s="18">
        <f>TE38</f>
        <v>0</v>
      </c>
      <c r="TI81" s="18">
        <f>TI38</f>
        <v>0</v>
      </c>
      <c r="TM81" s="18">
        <f>TM38</f>
        <v>0</v>
      </c>
      <c r="TQ81" s="18">
        <f>TQ38</f>
        <v>0</v>
      </c>
      <c r="TU81" s="18">
        <f>TU38</f>
        <v>0</v>
      </c>
      <c r="TY81" s="18">
        <f>TY38</f>
        <v>0</v>
      </c>
      <c r="UC81" s="18">
        <f>UC38</f>
        <v>0</v>
      </c>
      <c r="UG81" s="18">
        <f>UG38</f>
        <v>0</v>
      </c>
      <c r="UK81" s="18">
        <f>UK38</f>
        <v>0</v>
      </c>
      <c r="UO81" s="18">
        <f>UO38</f>
        <v>0</v>
      </c>
      <c r="US81" s="18">
        <f>US38</f>
        <v>0</v>
      </c>
      <c r="UW81" s="18">
        <f>UW38</f>
        <v>0</v>
      </c>
      <c r="VA81" s="18">
        <f>VA38</f>
        <v>0</v>
      </c>
      <c r="VE81" s="18">
        <f>VE38</f>
        <v>0</v>
      </c>
      <c r="VI81" s="18">
        <f>VI38</f>
        <v>0</v>
      </c>
      <c r="VM81" s="18">
        <f>VM38</f>
        <v>0</v>
      </c>
      <c r="VQ81" s="18">
        <f>VQ38</f>
        <v>0</v>
      </c>
      <c r="VU81" s="18">
        <f>VU38</f>
        <v>0</v>
      </c>
      <c r="VY81" s="18">
        <f>VY38</f>
        <v>0</v>
      </c>
      <c r="WC81" s="18">
        <f>WC38</f>
        <v>0</v>
      </c>
      <c r="WG81" s="18">
        <f>WG38</f>
        <v>0</v>
      </c>
      <c r="WK81" s="18">
        <f>WK38</f>
        <v>0</v>
      </c>
      <c r="WO81" s="18">
        <f>WO38</f>
        <v>0</v>
      </c>
      <c r="WS81" s="18">
        <f>WS38</f>
        <v>0</v>
      </c>
      <c r="WW81" s="18">
        <f>WW38</f>
        <v>0</v>
      </c>
      <c r="XA81" s="18">
        <f>XA38</f>
        <v>0</v>
      </c>
      <c r="XE81" s="18">
        <f>XE38</f>
        <v>0</v>
      </c>
      <c r="XI81" s="18">
        <f>XI38</f>
        <v>0</v>
      </c>
      <c r="XM81" s="18">
        <f>XM38</f>
        <v>0</v>
      </c>
      <c r="XQ81" s="18">
        <f>XQ38</f>
        <v>0</v>
      </c>
      <c r="XU81" s="18">
        <f>XU38</f>
        <v>0</v>
      </c>
      <c r="XY81" s="18">
        <f>XY38</f>
        <v>0</v>
      </c>
      <c r="YC81" s="18">
        <f>YC38</f>
        <v>0</v>
      </c>
      <c r="YG81" s="18">
        <f>YG38</f>
        <v>0</v>
      </c>
      <c r="YK81" s="18">
        <f>YK38</f>
        <v>0</v>
      </c>
      <c r="YO81" s="18">
        <f>YO38</f>
        <v>0</v>
      </c>
      <c r="YS81" s="18">
        <f>YS38</f>
        <v>0</v>
      </c>
      <c r="YW81" s="18">
        <f>YW38</f>
        <v>0</v>
      </c>
      <c r="ZA81" s="18">
        <f>ZA38</f>
        <v>0</v>
      </c>
      <c r="ZE81" s="18">
        <f>ZE38</f>
        <v>0</v>
      </c>
      <c r="ZI81" s="18">
        <f>ZI38</f>
        <v>0</v>
      </c>
      <c r="ZM81" s="18">
        <f>ZM38</f>
        <v>0</v>
      </c>
      <c r="ZQ81" s="18">
        <f>ZQ38</f>
        <v>0</v>
      </c>
      <c r="ZU81" s="18">
        <f>ZU38</f>
        <v>0</v>
      </c>
      <c r="ZY81" s="18">
        <f>ZY38</f>
        <v>0</v>
      </c>
      <c r="AAC81" s="18">
        <f>AAC38</f>
        <v>0</v>
      </c>
      <c r="AAG81" s="18">
        <f>AAG38</f>
        <v>0</v>
      </c>
      <c r="AAK81" s="18">
        <f>AAK38</f>
        <v>0</v>
      </c>
      <c r="AAO81" s="18">
        <f>AAO38</f>
        <v>0</v>
      </c>
      <c r="AAS81" s="18">
        <f>AAS38</f>
        <v>0</v>
      </c>
      <c r="AAW81" s="18">
        <f>AAW38</f>
        <v>0</v>
      </c>
      <c r="ABA81" s="18">
        <f>ABA38</f>
        <v>0</v>
      </c>
      <c r="ABE81" s="18">
        <f>ABE38</f>
        <v>0</v>
      </c>
      <c r="ABI81" s="18">
        <f>ABI38</f>
        <v>0</v>
      </c>
      <c r="ABM81" s="18">
        <f>ABM38</f>
        <v>0</v>
      </c>
      <c r="ABQ81" s="18">
        <f>ABQ38</f>
        <v>0</v>
      </c>
      <c r="ABU81" s="18">
        <f>ABU38</f>
        <v>0</v>
      </c>
      <c r="ABY81" s="18">
        <f>ABY38</f>
        <v>0</v>
      </c>
      <c r="ACC81" s="18">
        <f>ACC38</f>
        <v>0</v>
      </c>
      <c r="ACG81" s="18">
        <f>ACG38</f>
        <v>0</v>
      </c>
      <c r="ACK81" s="18">
        <f>ACK38</f>
        <v>0</v>
      </c>
      <c r="ACO81" s="18">
        <f>ACO38</f>
        <v>0</v>
      </c>
      <c r="ACS81" s="18">
        <f>ACS38</f>
        <v>0</v>
      </c>
      <c r="ACW81" s="18">
        <f>ACW38</f>
        <v>0</v>
      </c>
      <c r="ADA81" s="18">
        <f>ADA38</f>
        <v>0</v>
      </c>
      <c r="ADE81" s="18">
        <f>ADE38</f>
        <v>0</v>
      </c>
      <c r="ADI81" s="18">
        <f>ADI38</f>
        <v>0</v>
      </c>
      <c r="ADM81" s="18">
        <f>ADM38</f>
        <v>0</v>
      </c>
      <c r="ADQ81" s="18">
        <f>ADQ38</f>
        <v>0</v>
      </c>
      <c r="ADU81" s="18">
        <f>ADU38</f>
        <v>0</v>
      </c>
      <c r="ADY81" s="18">
        <f>ADY38</f>
        <v>0</v>
      </c>
      <c r="AEC81" s="18">
        <f>AEC38</f>
        <v>0</v>
      </c>
      <c r="AEG81" s="18">
        <f>AEG38</f>
        <v>0</v>
      </c>
      <c r="AEK81" s="18">
        <f>AEK38</f>
        <v>0</v>
      </c>
      <c r="AEO81" s="18">
        <f>AEO38</f>
        <v>0</v>
      </c>
      <c r="AES81" s="18">
        <f>AES38</f>
        <v>0</v>
      </c>
      <c r="AEW81" s="18">
        <f>AEW38</f>
        <v>0</v>
      </c>
      <c r="AFA81" s="18">
        <f>AFA38</f>
        <v>0</v>
      </c>
      <c r="AFE81" s="18">
        <f>AFE38</f>
        <v>0</v>
      </c>
      <c r="AFI81" s="18">
        <f>AFI38</f>
        <v>0</v>
      </c>
      <c r="AFM81" s="18">
        <f>AFM38</f>
        <v>0</v>
      </c>
      <c r="AFQ81" s="18">
        <f>AFQ38</f>
        <v>0</v>
      </c>
      <c r="AFU81" s="18">
        <f>AFU38</f>
        <v>0</v>
      </c>
      <c r="AFY81" s="18">
        <f>AFY38</f>
        <v>0</v>
      </c>
      <c r="AGC81" s="18">
        <f>AGC38</f>
        <v>0</v>
      </c>
      <c r="AGG81" s="18">
        <f>AGG38</f>
        <v>0</v>
      </c>
      <c r="AGK81" s="18">
        <f>AGK38</f>
        <v>0</v>
      </c>
      <c r="AGO81" s="18">
        <f>AGO38</f>
        <v>0</v>
      </c>
      <c r="AGS81" s="18">
        <f>AGS38</f>
        <v>0</v>
      </c>
      <c r="AGW81" s="18">
        <f>AGW38</f>
        <v>0</v>
      </c>
      <c r="AHA81" s="18">
        <f>AHA38</f>
        <v>0</v>
      </c>
      <c r="AHE81" s="18">
        <f>AHE38</f>
        <v>0</v>
      </c>
      <c r="AHI81" s="18">
        <f>AHI38</f>
        <v>0</v>
      </c>
      <c r="AHM81" s="18">
        <f>AHM38</f>
        <v>0</v>
      </c>
      <c r="AHQ81" s="18">
        <f>AHQ38</f>
        <v>0</v>
      </c>
      <c r="AHU81" s="18">
        <f>AHU38</f>
        <v>0</v>
      </c>
      <c r="AHY81" s="18">
        <f>AHY38</f>
        <v>0</v>
      </c>
      <c r="AIC81" s="18">
        <f>AIC38</f>
        <v>0</v>
      </c>
      <c r="AIG81" s="18">
        <f>AIG38</f>
        <v>0</v>
      </c>
      <c r="AIK81" s="18">
        <f>AIK38</f>
        <v>0</v>
      </c>
      <c r="AIO81" s="18">
        <f>AIO38</f>
        <v>0</v>
      </c>
      <c r="AIS81" s="18">
        <f>AIS38</f>
        <v>0</v>
      </c>
      <c r="AIW81" s="18">
        <f>AIW38</f>
        <v>0</v>
      </c>
      <c r="AJA81" s="18">
        <f>AJA38</f>
        <v>0</v>
      </c>
      <c r="AJE81" s="18">
        <f>AJE38</f>
        <v>0</v>
      </c>
      <c r="AJI81" s="18">
        <f>AJI38</f>
        <v>0</v>
      </c>
      <c r="AJM81" s="18">
        <f>AJM38</f>
        <v>0</v>
      </c>
      <c r="AJQ81" s="18">
        <f>AJQ38</f>
        <v>0</v>
      </c>
      <c r="AJU81" s="18">
        <f>AJU38</f>
        <v>0</v>
      </c>
      <c r="AJY81" s="18">
        <f>AJY38</f>
        <v>0</v>
      </c>
      <c r="AKC81" s="18">
        <f>AKC38</f>
        <v>0</v>
      </c>
      <c r="AKG81" s="18">
        <f>AKG38</f>
        <v>0</v>
      </c>
      <c r="AKK81" s="18">
        <f>AKK38</f>
        <v>0</v>
      </c>
      <c r="AKO81" s="18">
        <f>AKO38</f>
        <v>0</v>
      </c>
      <c r="AKS81" s="18">
        <f>AKS38</f>
        <v>0</v>
      </c>
      <c r="AKW81" s="18">
        <f>AKW38</f>
        <v>0</v>
      </c>
      <c r="ALA81" s="18">
        <f>ALA38</f>
        <v>0</v>
      </c>
      <c r="ALE81" s="18">
        <f>ALE38</f>
        <v>0</v>
      </c>
      <c r="ALI81" s="18">
        <f>ALI38</f>
        <v>0</v>
      </c>
      <c r="ALM81" s="18">
        <f>ALM38</f>
        <v>0</v>
      </c>
      <c r="ALQ81" s="18">
        <f>ALQ38</f>
        <v>0</v>
      </c>
      <c r="ALU81" s="18">
        <f>ALU38</f>
        <v>0</v>
      </c>
      <c r="ALY81" s="18">
        <f>ALY38</f>
        <v>0</v>
      </c>
      <c r="AMC81" s="18">
        <f>AMC38</f>
        <v>0</v>
      </c>
      <c r="AMG81" s="18">
        <f>AMG38</f>
        <v>0</v>
      </c>
      <c r="AMK81" s="18">
        <f>AMK38</f>
        <v>0</v>
      </c>
      <c r="AMO81" s="18">
        <f>AMO38</f>
        <v>0</v>
      </c>
      <c r="AMS81" s="18">
        <f>AMS38</f>
        <v>0</v>
      </c>
      <c r="AMW81" s="18">
        <f>AMW38</f>
        <v>0</v>
      </c>
      <c r="ANA81" s="18">
        <f>ANA38</f>
        <v>0</v>
      </c>
      <c r="ANE81" s="18">
        <f>ANE38</f>
        <v>0</v>
      </c>
      <c r="ANI81" s="18">
        <f>ANI38</f>
        <v>0</v>
      </c>
      <c r="ANM81" s="18">
        <f>ANM38</f>
        <v>0</v>
      </c>
      <c r="ANQ81" s="18">
        <f>ANQ38</f>
        <v>0</v>
      </c>
      <c r="ANU81" s="18">
        <f>ANU38</f>
        <v>0</v>
      </c>
      <c r="ANY81" s="18">
        <f>ANY38</f>
        <v>0</v>
      </c>
      <c r="AOC81" s="18">
        <f>AOC38</f>
        <v>0</v>
      </c>
      <c r="AOG81" s="18">
        <f>AOG38</f>
        <v>0</v>
      </c>
      <c r="AOK81" s="18">
        <f>AOK38</f>
        <v>0</v>
      </c>
      <c r="AOO81" s="18">
        <f>AOO38</f>
        <v>0</v>
      </c>
      <c r="AOS81" s="18">
        <f>AOS38</f>
        <v>0</v>
      </c>
      <c r="AOW81" s="18">
        <f>AOW38</f>
        <v>0</v>
      </c>
      <c r="APA81" s="18">
        <f>APA38</f>
        <v>0</v>
      </c>
      <c r="APE81" s="18">
        <f>APE38</f>
        <v>0</v>
      </c>
      <c r="API81" s="18">
        <f>API38</f>
        <v>0</v>
      </c>
      <c r="APM81" s="18">
        <f>APM38</f>
        <v>0</v>
      </c>
      <c r="APQ81" s="18">
        <f>APQ38</f>
        <v>0</v>
      </c>
      <c r="APU81" s="18">
        <f>APU38</f>
        <v>0</v>
      </c>
      <c r="APY81" s="18">
        <f>APY38</f>
        <v>0</v>
      </c>
      <c r="AQC81" s="18">
        <f>AQC38</f>
        <v>0</v>
      </c>
      <c r="AQG81" s="18">
        <f>AQG38</f>
        <v>0</v>
      </c>
      <c r="AQK81" s="18">
        <f>AQK38</f>
        <v>0</v>
      </c>
      <c r="AQO81" s="18">
        <f>AQO38</f>
        <v>0</v>
      </c>
      <c r="AQS81" s="18">
        <f>AQS38</f>
        <v>0</v>
      </c>
      <c r="AQW81" s="18">
        <f>AQW38</f>
        <v>0</v>
      </c>
      <c r="ARA81" s="18">
        <f>ARA38</f>
        <v>0</v>
      </c>
      <c r="ARE81" s="18">
        <f>ARE38</f>
        <v>0</v>
      </c>
      <c r="ARI81" s="18">
        <f>ARI38</f>
        <v>0</v>
      </c>
      <c r="ARM81" s="18">
        <f>ARM38</f>
        <v>0</v>
      </c>
      <c r="ARQ81" s="18">
        <f>ARQ38</f>
        <v>0</v>
      </c>
      <c r="ARU81" s="18">
        <f>ARU38</f>
        <v>0</v>
      </c>
      <c r="ARY81" s="18">
        <f>ARY38</f>
        <v>0</v>
      </c>
      <c r="ASC81" s="18">
        <f>ASC38</f>
        <v>0</v>
      </c>
      <c r="ASG81" s="18">
        <f>ASG38</f>
        <v>0</v>
      </c>
      <c r="ASK81" s="18">
        <f>ASK38</f>
        <v>0</v>
      </c>
      <c r="ASO81" s="18">
        <f>ASO38</f>
        <v>0</v>
      </c>
      <c r="ASS81" s="18">
        <f>ASS38</f>
        <v>0</v>
      </c>
      <c r="ASW81" s="18">
        <f>ASW38</f>
        <v>0</v>
      </c>
      <c r="ATA81" s="18">
        <f>ATA38</f>
        <v>0</v>
      </c>
      <c r="ATE81" s="18">
        <f>ATE38</f>
        <v>0</v>
      </c>
      <c r="ATI81" s="18">
        <f>ATI38</f>
        <v>0</v>
      </c>
      <c r="ATM81" s="18">
        <f>ATM38</f>
        <v>0</v>
      </c>
      <c r="ATQ81" s="18">
        <f>ATQ38</f>
        <v>0</v>
      </c>
      <c r="ATU81" s="18">
        <f>ATU38</f>
        <v>0</v>
      </c>
      <c r="ATY81" s="18">
        <f>ATY38</f>
        <v>0</v>
      </c>
      <c r="AUC81" s="18">
        <f>AUC38</f>
        <v>0</v>
      </c>
      <c r="AUG81" s="18">
        <f>AUG38</f>
        <v>0</v>
      </c>
      <c r="AUK81" s="18">
        <f>AUK38</f>
        <v>0</v>
      </c>
      <c r="AUO81" s="18">
        <f>AUO38</f>
        <v>0</v>
      </c>
      <c r="AUS81" s="18">
        <f>AUS38</f>
        <v>0</v>
      </c>
      <c r="AUW81" s="18">
        <f>AUW38</f>
        <v>0</v>
      </c>
      <c r="AVA81" s="18">
        <f>AVA38</f>
        <v>0</v>
      </c>
      <c r="AVE81" s="18">
        <f>AVE38</f>
        <v>0</v>
      </c>
      <c r="AVI81" s="18">
        <f>AVI38</f>
        <v>0</v>
      </c>
      <c r="AVM81" s="18">
        <f>AVM38</f>
        <v>0</v>
      </c>
      <c r="AVQ81" s="18">
        <f>AVQ38</f>
        <v>0</v>
      </c>
      <c r="AVU81" s="18">
        <f>AVU38</f>
        <v>0</v>
      </c>
      <c r="AVY81" s="18">
        <f>AVY38</f>
        <v>0</v>
      </c>
      <c r="AWC81" s="18">
        <f>AWC38</f>
        <v>0</v>
      </c>
      <c r="AWG81" s="18">
        <f>AWG38</f>
        <v>0</v>
      </c>
      <c r="AWK81" s="18">
        <f>AWK38</f>
        <v>0</v>
      </c>
      <c r="AWO81" s="18">
        <f>AWO38</f>
        <v>0</v>
      </c>
      <c r="AWS81" s="18">
        <f>AWS38</f>
        <v>0</v>
      </c>
      <c r="AWW81" s="18">
        <f>AWW38</f>
        <v>0</v>
      </c>
      <c r="AXA81" s="18">
        <f>AXA38</f>
        <v>0</v>
      </c>
      <c r="AXE81" s="18">
        <f>AXE38</f>
        <v>0</v>
      </c>
      <c r="AXI81" s="18">
        <f>AXI38</f>
        <v>0</v>
      </c>
      <c r="AXM81" s="18">
        <f>AXM38</f>
        <v>0</v>
      </c>
      <c r="AXQ81" s="18">
        <f>AXQ38</f>
        <v>0</v>
      </c>
      <c r="AXU81" s="18">
        <f>AXU38</f>
        <v>0</v>
      </c>
      <c r="AXY81" s="18">
        <f>AXY38</f>
        <v>0</v>
      </c>
      <c r="AYC81" s="18">
        <f>AYC38</f>
        <v>0</v>
      </c>
      <c r="AYG81" s="18">
        <f>AYG38</f>
        <v>0</v>
      </c>
      <c r="AYK81" s="18">
        <f>AYK38</f>
        <v>0</v>
      </c>
      <c r="AYO81" s="18">
        <f>AYO38</f>
        <v>0</v>
      </c>
      <c r="AYS81" s="18">
        <f>AYS38</f>
        <v>0</v>
      </c>
      <c r="AYW81" s="18">
        <f>AYW38</f>
        <v>0</v>
      </c>
      <c r="AZA81" s="18">
        <f>AZA38</f>
        <v>0</v>
      </c>
      <c r="AZE81" s="18">
        <f>AZE38</f>
        <v>0</v>
      </c>
      <c r="AZI81" s="18">
        <f>AZI38</f>
        <v>0</v>
      </c>
      <c r="AZM81" s="18">
        <f>AZM38</f>
        <v>0</v>
      </c>
      <c r="AZQ81" s="18">
        <f>AZQ38</f>
        <v>0</v>
      </c>
      <c r="AZU81" s="18">
        <f>AZU38</f>
        <v>0</v>
      </c>
      <c r="AZY81" s="18">
        <f>AZY38</f>
        <v>0</v>
      </c>
      <c r="BAC81" s="18">
        <f>BAC38</f>
        <v>0</v>
      </c>
      <c r="BAG81" s="18">
        <f>BAG38</f>
        <v>0</v>
      </c>
      <c r="BAK81" s="18">
        <f>BAK38</f>
        <v>0</v>
      </c>
      <c r="BAO81" s="18">
        <f>BAO38</f>
        <v>0</v>
      </c>
      <c r="BAS81" s="18">
        <f>BAS38</f>
        <v>0</v>
      </c>
      <c r="BAW81" s="18">
        <f>BAW38</f>
        <v>0</v>
      </c>
      <c r="BBA81" s="18">
        <f>BBA38</f>
        <v>0</v>
      </c>
      <c r="BBE81" s="18">
        <f>BBE38</f>
        <v>0</v>
      </c>
      <c r="BBI81" s="18">
        <f>BBI38</f>
        <v>0</v>
      </c>
      <c r="BBM81" s="18">
        <f>BBM38</f>
        <v>0</v>
      </c>
      <c r="BBQ81" s="18">
        <f>BBQ38</f>
        <v>0</v>
      </c>
      <c r="BBU81" s="18">
        <f>BBU38</f>
        <v>0</v>
      </c>
      <c r="BBY81" s="18">
        <f>BBY38</f>
        <v>0</v>
      </c>
      <c r="BCC81" s="18">
        <f>BCC38</f>
        <v>0</v>
      </c>
      <c r="BCG81" s="18">
        <f>BCG38</f>
        <v>0</v>
      </c>
      <c r="BCK81" s="18">
        <f>BCK38</f>
        <v>0</v>
      </c>
      <c r="BCO81" s="18">
        <f>BCO38</f>
        <v>0</v>
      </c>
      <c r="BCS81" s="18">
        <f>BCS38</f>
        <v>0</v>
      </c>
      <c r="BCW81" s="18">
        <f>BCW38</f>
        <v>0</v>
      </c>
      <c r="BDA81" s="18">
        <f>BDA38</f>
        <v>0</v>
      </c>
      <c r="BDE81" s="18">
        <f>BDE38</f>
        <v>0</v>
      </c>
      <c r="BDI81" s="18">
        <f>BDI38</f>
        <v>0</v>
      </c>
      <c r="BDM81" s="18">
        <f>BDM38</f>
        <v>0</v>
      </c>
      <c r="BDQ81" s="18">
        <f>BDQ38</f>
        <v>0</v>
      </c>
      <c r="BDU81" s="18">
        <f>BDU38</f>
        <v>0</v>
      </c>
      <c r="BDY81" s="18">
        <f>BDY38</f>
        <v>0</v>
      </c>
      <c r="BEC81" s="18">
        <f>BEC38</f>
        <v>0</v>
      </c>
      <c r="BEG81" s="18">
        <f>BEG38</f>
        <v>0</v>
      </c>
      <c r="BEK81" s="18">
        <f>BEK38</f>
        <v>0</v>
      </c>
      <c r="BEO81" s="18">
        <f>BEO38</f>
        <v>0</v>
      </c>
      <c r="BES81" s="18">
        <f>BES38</f>
        <v>0</v>
      </c>
      <c r="BEW81" s="18">
        <f>BEW38</f>
        <v>0</v>
      </c>
      <c r="BFA81" s="18">
        <f>BFA38</f>
        <v>0</v>
      </c>
      <c r="BFE81" s="18">
        <f>BFE38</f>
        <v>0</v>
      </c>
      <c r="BFI81" s="18">
        <f>BFI38</f>
        <v>0</v>
      </c>
      <c r="BFM81" s="18">
        <f>BFM38</f>
        <v>0</v>
      </c>
      <c r="BFQ81" s="18">
        <f>BFQ38</f>
        <v>0</v>
      </c>
      <c r="BFU81" s="18">
        <f>BFU38</f>
        <v>0</v>
      </c>
      <c r="BFY81" s="18">
        <f>BFY38</f>
        <v>0</v>
      </c>
      <c r="BGC81" s="18">
        <f>BGC38</f>
        <v>0</v>
      </c>
      <c r="BGG81" s="18">
        <f>BGG38</f>
        <v>0</v>
      </c>
      <c r="BGK81" s="18">
        <f>BGK38</f>
        <v>0</v>
      </c>
      <c r="BGO81" s="18">
        <f>BGO38</f>
        <v>0</v>
      </c>
      <c r="BGS81" s="18">
        <f>BGS38</f>
        <v>0</v>
      </c>
      <c r="BGW81" s="18">
        <f>BGW38</f>
        <v>0</v>
      </c>
      <c r="BHA81" s="18">
        <f>BHA38</f>
        <v>0</v>
      </c>
      <c r="BHE81" s="18">
        <f>BHE38</f>
        <v>0</v>
      </c>
      <c r="BHI81" s="18">
        <f>BHI38</f>
        <v>0</v>
      </c>
      <c r="BHM81" s="18">
        <f>BHM38</f>
        <v>0</v>
      </c>
      <c r="BHQ81" s="18">
        <f>BHQ38</f>
        <v>0</v>
      </c>
      <c r="BHU81" s="18">
        <f>BHU38</f>
        <v>0</v>
      </c>
      <c r="BHY81" s="18">
        <f>BHY38</f>
        <v>0</v>
      </c>
      <c r="BIC81" s="18">
        <f>BIC38</f>
        <v>0</v>
      </c>
      <c r="BIG81" s="18">
        <f>BIG38</f>
        <v>0</v>
      </c>
      <c r="BIK81" s="18">
        <f>BIK38</f>
        <v>0</v>
      </c>
      <c r="BIO81" s="18">
        <f>BIO38</f>
        <v>0</v>
      </c>
      <c r="BIS81" s="18">
        <f>BIS38</f>
        <v>0</v>
      </c>
      <c r="BIW81" s="18">
        <f>BIW38</f>
        <v>0</v>
      </c>
      <c r="BJA81" s="18">
        <f>BJA38</f>
        <v>0</v>
      </c>
      <c r="BJE81" s="18">
        <f>BJE38</f>
        <v>0</v>
      </c>
      <c r="BJI81" s="18">
        <f>BJI38</f>
        <v>0</v>
      </c>
      <c r="BJM81" s="18">
        <f>BJM38</f>
        <v>0</v>
      </c>
      <c r="BJQ81" s="18">
        <f>BJQ38</f>
        <v>0</v>
      </c>
      <c r="BJU81" s="18">
        <f>BJU38</f>
        <v>0</v>
      </c>
      <c r="BJY81" s="18">
        <f>BJY38</f>
        <v>0</v>
      </c>
      <c r="BKC81" s="18">
        <f>BKC38</f>
        <v>0</v>
      </c>
      <c r="BKG81" s="18">
        <f>BKG38</f>
        <v>0</v>
      </c>
      <c r="BKK81" s="18">
        <f>BKK38</f>
        <v>0</v>
      </c>
      <c r="BKO81" s="18">
        <f>BKO38</f>
        <v>0</v>
      </c>
      <c r="BKS81" s="18">
        <f>BKS38</f>
        <v>0</v>
      </c>
      <c r="BKW81" s="18">
        <f>BKW38</f>
        <v>0</v>
      </c>
      <c r="BLA81" s="18">
        <f>BLA38</f>
        <v>0</v>
      </c>
      <c r="BLE81" s="18">
        <f>BLE38</f>
        <v>0</v>
      </c>
      <c r="BLI81" s="18">
        <f>BLI38</f>
        <v>0</v>
      </c>
      <c r="BLM81" s="18">
        <f>BLM38</f>
        <v>0</v>
      </c>
      <c r="BLQ81" s="18">
        <f>BLQ38</f>
        <v>0</v>
      </c>
      <c r="BLU81" s="18">
        <f>BLU38</f>
        <v>0</v>
      </c>
      <c r="BLY81" s="18">
        <f>BLY38</f>
        <v>0</v>
      </c>
      <c r="BMC81" s="18">
        <f>BMC38</f>
        <v>0</v>
      </c>
      <c r="BMG81" s="18">
        <f>BMG38</f>
        <v>0</v>
      </c>
      <c r="BMK81" s="18">
        <f>BMK38</f>
        <v>0</v>
      </c>
      <c r="BMO81" s="18">
        <f>BMO38</f>
        <v>0</v>
      </c>
      <c r="BMS81" s="18">
        <f>BMS38</f>
        <v>0</v>
      </c>
      <c r="BMW81" s="18">
        <f>BMW38</f>
        <v>0</v>
      </c>
      <c r="BNA81" s="18">
        <f>BNA38</f>
        <v>0</v>
      </c>
      <c r="BNE81" s="18">
        <f>BNE38</f>
        <v>0</v>
      </c>
      <c r="BNI81" s="18">
        <f>BNI38</f>
        <v>0</v>
      </c>
      <c r="BNM81" s="18">
        <f>BNM38</f>
        <v>0</v>
      </c>
      <c r="BNQ81" s="18">
        <f>BNQ38</f>
        <v>0</v>
      </c>
      <c r="BNU81" s="18">
        <f>BNU38</f>
        <v>0</v>
      </c>
      <c r="BNY81" s="18">
        <f>BNY38</f>
        <v>0</v>
      </c>
      <c r="BOC81" s="18">
        <f>BOC38</f>
        <v>0</v>
      </c>
      <c r="BOG81" s="18">
        <f>BOG38</f>
        <v>0</v>
      </c>
      <c r="BOK81" s="18">
        <f>BOK38</f>
        <v>0</v>
      </c>
      <c r="BOO81" s="18">
        <f>BOO38</f>
        <v>0</v>
      </c>
      <c r="BOS81" s="18">
        <f>BOS38</f>
        <v>0</v>
      </c>
      <c r="BOW81" s="18">
        <f>BOW38</f>
        <v>0</v>
      </c>
      <c r="BPA81" s="18">
        <f>BPA38</f>
        <v>0</v>
      </c>
      <c r="BPE81" s="18">
        <f>BPE38</f>
        <v>0</v>
      </c>
      <c r="BPI81" s="18">
        <f>BPI38</f>
        <v>0</v>
      </c>
      <c r="BPM81" s="18">
        <f>BPM38</f>
        <v>0</v>
      </c>
      <c r="BPQ81" s="18">
        <f>BPQ38</f>
        <v>0</v>
      </c>
      <c r="BPU81" s="18">
        <f>BPU38</f>
        <v>0</v>
      </c>
      <c r="BPY81" s="18">
        <f>BPY38</f>
        <v>0</v>
      </c>
      <c r="BQC81" s="18">
        <f>BQC38</f>
        <v>0</v>
      </c>
      <c r="BQG81" s="18">
        <f>BQG38</f>
        <v>0</v>
      </c>
      <c r="BQK81" s="18">
        <f>BQK38</f>
        <v>0</v>
      </c>
      <c r="BQO81" s="18">
        <f>BQO38</f>
        <v>0</v>
      </c>
      <c r="BQS81" s="18">
        <f>BQS38</f>
        <v>0</v>
      </c>
      <c r="BQW81" s="18">
        <f>BQW38</f>
        <v>0</v>
      </c>
      <c r="BRA81" s="18">
        <f>BRA38</f>
        <v>0</v>
      </c>
      <c r="BRE81" s="18">
        <f>BRE38</f>
        <v>0</v>
      </c>
      <c r="BRI81" s="18">
        <f>BRI38</f>
        <v>0</v>
      </c>
      <c r="BRM81" s="18">
        <f>BRM38</f>
        <v>0</v>
      </c>
      <c r="BRQ81" s="18">
        <f>BRQ38</f>
        <v>0</v>
      </c>
      <c r="BRU81" s="18">
        <f>BRU38</f>
        <v>0</v>
      </c>
      <c r="BRY81" s="18">
        <f>BRY38</f>
        <v>0</v>
      </c>
      <c r="BSC81" s="18">
        <f>BSC38</f>
        <v>0</v>
      </c>
      <c r="BSG81" s="18">
        <f>BSG38</f>
        <v>0</v>
      </c>
      <c r="BSK81" s="18">
        <f>BSK38</f>
        <v>0</v>
      </c>
      <c r="BSO81" s="18">
        <f>BSO38</f>
        <v>0</v>
      </c>
      <c r="BSS81" s="18">
        <f>BSS38</f>
        <v>0</v>
      </c>
      <c r="BSW81" s="18">
        <f>BSW38</f>
        <v>0</v>
      </c>
      <c r="BTA81" s="18">
        <f>BTA38</f>
        <v>0</v>
      </c>
      <c r="BTE81" s="18">
        <f>BTE38</f>
        <v>0</v>
      </c>
      <c r="BTI81" s="18">
        <f>BTI38</f>
        <v>0</v>
      </c>
      <c r="BTM81" s="18">
        <f>BTM38</f>
        <v>0</v>
      </c>
      <c r="BTQ81" s="18">
        <f>BTQ38</f>
        <v>0</v>
      </c>
      <c r="BTU81" s="18">
        <f>BTU38</f>
        <v>0</v>
      </c>
      <c r="BTY81" s="18">
        <f>BTY38</f>
        <v>0</v>
      </c>
      <c r="BUC81" s="18">
        <f>BUC38</f>
        <v>0</v>
      </c>
      <c r="BUG81" s="18">
        <f>BUG38</f>
        <v>0</v>
      </c>
      <c r="BUK81" s="18">
        <f>BUK38</f>
        <v>0</v>
      </c>
      <c r="BUO81" s="18">
        <f>BUO38</f>
        <v>0</v>
      </c>
      <c r="BUS81" s="18">
        <f>BUS38</f>
        <v>0</v>
      </c>
      <c r="BUW81" s="18">
        <f>BUW38</f>
        <v>0</v>
      </c>
      <c r="BVA81" s="18">
        <f>BVA38</f>
        <v>0</v>
      </c>
      <c r="BVE81" s="18">
        <f>BVE38</f>
        <v>0</v>
      </c>
      <c r="BVI81" s="18">
        <f>BVI38</f>
        <v>0</v>
      </c>
      <c r="BVM81" s="18">
        <f>BVM38</f>
        <v>0</v>
      </c>
      <c r="BVQ81" s="18">
        <f>BVQ38</f>
        <v>0</v>
      </c>
      <c r="BVU81" s="18">
        <f>BVU38</f>
        <v>0</v>
      </c>
      <c r="BVY81" s="18">
        <f>BVY38</f>
        <v>0</v>
      </c>
      <c r="BWC81" s="18">
        <f>BWC38</f>
        <v>0</v>
      </c>
      <c r="BWG81" s="18">
        <f>BWG38</f>
        <v>0</v>
      </c>
      <c r="BWK81" s="18">
        <f>BWK38</f>
        <v>0</v>
      </c>
      <c r="BWO81" s="18">
        <f>BWO38</f>
        <v>0</v>
      </c>
      <c r="BWS81" s="18">
        <f>BWS38</f>
        <v>0</v>
      </c>
      <c r="BWW81" s="18">
        <f>BWW38</f>
        <v>0</v>
      </c>
      <c r="BXA81" s="18">
        <f>BXA38</f>
        <v>0</v>
      </c>
      <c r="BXE81" s="18">
        <f>BXE38</f>
        <v>0</v>
      </c>
      <c r="BXI81" s="18">
        <f>BXI38</f>
        <v>0</v>
      </c>
      <c r="BXM81" s="18">
        <f>BXM38</f>
        <v>0</v>
      </c>
      <c r="BXQ81" s="18">
        <f>BXQ38</f>
        <v>0</v>
      </c>
      <c r="BXU81" s="18">
        <f>BXU38</f>
        <v>0</v>
      </c>
      <c r="BXY81" s="18">
        <f>BXY38</f>
        <v>0</v>
      </c>
      <c r="BYC81" s="18">
        <f>BYC38</f>
        <v>0</v>
      </c>
      <c r="BYG81" s="18">
        <f>BYG38</f>
        <v>0</v>
      </c>
      <c r="BYK81" s="18">
        <f>BYK38</f>
        <v>0</v>
      </c>
      <c r="BYO81" s="18">
        <f>BYO38</f>
        <v>0</v>
      </c>
      <c r="BYS81" s="18">
        <f>BYS38</f>
        <v>0</v>
      </c>
      <c r="BYW81" s="18">
        <f>BYW38</f>
        <v>0</v>
      </c>
      <c r="BZA81" s="18">
        <f>BZA38</f>
        <v>0</v>
      </c>
      <c r="BZE81" s="18">
        <f>BZE38</f>
        <v>0</v>
      </c>
      <c r="BZI81" s="18">
        <f>BZI38</f>
        <v>0</v>
      </c>
      <c r="BZM81" s="18">
        <f>BZM38</f>
        <v>0</v>
      </c>
      <c r="BZQ81" s="18">
        <f>BZQ38</f>
        <v>0</v>
      </c>
      <c r="BZU81" s="18">
        <f>BZU38</f>
        <v>0</v>
      </c>
      <c r="BZY81" s="18">
        <f>BZY38</f>
        <v>0</v>
      </c>
      <c r="CAC81" s="18">
        <f>CAC38</f>
        <v>0</v>
      </c>
      <c r="CAG81" s="18">
        <f>CAG38</f>
        <v>0</v>
      </c>
      <c r="CAK81" s="18">
        <f>CAK38</f>
        <v>0</v>
      </c>
      <c r="CAO81" s="18">
        <f>CAO38</f>
        <v>0</v>
      </c>
      <c r="CAS81" s="18">
        <f>CAS38</f>
        <v>0</v>
      </c>
      <c r="CAW81" s="18">
        <f>CAW38</f>
        <v>0</v>
      </c>
      <c r="CBA81" s="18">
        <f>CBA38</f>
        <v>0</v>
      </c>
      <c r="CBE81" s="18">
        <f>CBE38</f>
        <v>0</v>
      </c>
      <c r="CBI81" s="18">
        <f>CBI38</f>
        <v>0</v>
      </c>
      <c r="CBM81" s="18">
        <f>CBM38</f>
        <v>0</v>
      </c>
      <c r="CBQ81" s="18">
        <f>CBQ38</f>
        <v>0</v>
      </c>
      <c r="CBU81" s="18">
        <f>CBU38</f>
        <v>0</v>
      </c>
      <c r="CBY81" s="18">
        <f>CBY38</f>
        <v>0</v>
      </c>
      <c r="CCC81" s="18">
        <f>CCC38</f>
        <v>0</v>
      </c>
      <c r="CCG81" s="18">
        <f>CCG38</f>
        <v>0</v>
      </c>
      <c r="CCK81" s="18">
        <f>CCK38</f>
        <v>0</v>
      </c>
      <c r="CCO81" s="18">
        <f>CCO38</f>
        <v>0</v>
      </c>
      <c r="CCS81" s="18">
        <f>CCS38</f>
        <v>0</v>
      </c>
      <c r="CCW81" s="18">
        <f>CCW38</f>
        <v>0</v>
      </c>
      <c r="CDA81" s="18">
        <f>CDA38</f>
        <v>0</v>
      </c>
      <c r="CDE81" s="18">
        <f>CDE38</f>
        <v>0</v>
      </c>
      <c r="CDI81" s="18">
        <f>CDI38</f>
        <v>0</v>
      </c>
      <c r="CDM81" s="18">
        <f>CDM38</f>
        <v>0</v>
      </c>
      <c r="CDQ81" s="18">
        <f>CDQ38</f>
        <v>0</v>
      </c>
      <c r="CDU81" s="18">
        <f>CDU38</f>
        <v>0</v>
      </c>
      <c r="CDY81" s="18">
        <f>CDY38</f>
        <v>0</v>
      </c>
      <c r="CEC81" s="18">
        <f>CEC38</f>
        <v>0</v>
      </c>
      <c r="CEG81" s="18">
        <f>CEG38</f>
        <v>0</v>
      </c>
      <c r="CEK81" s="18">
        <f>CEK38</f>
        <v>0</v>
      </c>
      <c r="CEO81" s="18">
        <f>CEO38</f>
        <v>0</v>
      </c>
      <c r="CES81" s="18">
        <f>CES38</f>
        <v>0</v>
      </c>
      <c r="CEW81" s="18">
        <f>CEW38</f>
        <v>0</v>
      </c>
      <c r="CFA81" s="18">
        <f>CFA38</f>
        <v>0</v>
      </c>
      <c r="CFE81" s="18">
        <f>CFE38</f>
        <v>0</v>
      </c>
      <c r="CFI81" s="18">
        <f>CFI38</f>
        <v>0</v>
      </c>
      <c r="CFM81" s="18">
        <f>CFM38</f>
        <v>0</v>
      </c>
      <c r="CFQ81" s="18">
        <f>CFQ38</f>
        <v>0</v>
      </c>
      <c r="CFU81" s="18">
        <f>CFU38</f>
        <v>0</v>
      </c>
      <c r="CFY81" s="18">
        <f>CFY38</f>
        <v>0</v>
      </c>
      <c r="CGC81" s="18">
        <f>CGC38</f>
        <v>0</v>
      </c>
      <c r="CGG81" s="18">
        <f>CGG38</f>
        <v>0</v>
      </c>
      <c r="CGK81" s="18">
        <f>CGK38</f>
        <v>0</v>
      </c>
      <c r="CGO81" s="18">
        <f>CGO38</f>
        <v>0</v>
      </c>
      <c r="CGS81" s="18">
        <f>CGS38</f>
        <v>0</v>
      </c>
      <c r="CGW81" s="18">
        <f>CGW38</f>
        <v>0</v>
      </c>
      <c r="CHA81" s="18">
        <f>CHA38</f>
        <v>0</v>
      </c>
      <c r="CHE81" s="18">
        <f>CHE38</f>
        <v>0</v>
      </c>
      <c r="CHI81" s="18">
        <f>CHI38</f>
        <v>0</v>
      </c>
      <c r="CHM81" s="18">
        <f>CHM38</f>
        <v>0</v>
      </c>
      <c r="CHQ81" s="18">
        <f>CHQ38</f>
        <v>0</v>
      </c>
      <c r="CHU81" s="18">
        <f>CHU38</f>
        <v>0</v>
      </c>
      <c r="CHY81" s="18">
        <f>CHY38</f>
        <v>0</v>
      </c>
      <c r="CIC81" s="18">
        <f>CIC38</f>
        <v>0</v>
      </c>
      <c r="CIG81" s="18">
        <f>CIG38</f>
        <v>0</v>
      </c>
      <c r="CIK81" s="18">
        <f>CIK38</f>
        <v>0</v>
      </c>
      <c r="CIO81" s="18">
        <f>CIO38</f>
        <v>0</v>
      </c>
      <c r="CIS81" s="18">
        <f>CIS38</f>
        <v>0</v>
      </c>
      <c r="CIW81" s="18">
        <f>CIW38</f>
        <v>0</v>
      </c>
      <c r="CJA81" s="18">
        <f>CJA38</f>
        <v>0</v>
      </c>
      <c r="CJE81" s="18">
        <f>CJE38</f>
        <v>0</v>
      </c>
      <c r="CJI81" s="18">
        <f>CJI38</f>
        <v>0</v>
      </c>
      <c r="CJM81" s="18">
        <f>CJM38</f>
        <v>0</v>
      </c>
      <c r="CJQ81" s="18">
        <f>CJQ38</f>
        <v>0</v>
      </c>
      <c r="CJU81" s="18">
        <f>CJU38</f>
        <v>0</v>
      </c>
      <c r="CJY81" s="18">
        <f>CJY38</f>
        <v>0</v>
      </c>
      <c r="CKC81" s="18">
        <f>CKC38</f>
        <v>0</v>
      </c>
      <c r="CKG81" s="18">
        <f>CKG38</f>
        <v>0</v>
      </c>
      <c r="CKK81" s="18">
        <f>CKK38</f>
        <v>0</v>
      </c>
      <c r="CKO81" s="18">
        <f>CKO38</f>
        <v>0</v>
      </c>
      <c r="CKS81" s="18">
        <f>CKS38</f>
        <v>0</v>
      </c>
      <c r="CKW81" s="18">
        <f>CKW38</f>
        <v>0</v>
      </c>
      <c r="CLA81" s="18">
        <f>CLA38</f>
        <v>0</v>
      </c>
      <c r="CLE81" s="18">
        <f>CLE38</f>
        <v>0</v>
      </c>
      <c r="CLI81" s="18">
        <f>CLI38</f>
        <v>0</v>
      </c>
      <c r="CLM81" s="18">
        <f>CLM38</f>
        <v>0</v>
      </c>
      <c r="CLQ81" s="18">
        <f>CLQ38</f>
        <v>0</v>
      </c>
      <c r="CLU81" s="18">
        <f>CLU38</f>
        <v>0</v>
      </c>
      <c r="CLY81" s="18">
        <f>CLY38</f>
        <v>0</v>
      </c>
      <c r="CMC81" s="18">
        <f>CMC38</f>
        <v>0</v>
      </c>
      <c r="CMG81" s="18">
        <f>CMG38</f>
        <v>0</v>
      </c>
      <c r="CMK81" s="18">
        <f>CMK38</f>
        <v>0</v>
      </c>
      <c r="CMO81" s="18">
        <f>CMO38</f>
        <v>0</v>
      </c>
      <c r="CMS81" s="18">
        <f>CMS38</f>
        <v>0</v>
      </c>
      <c r="CMW81" s="18">
        <f>CMW38</f>
        <v>0</v>
      </c>
      <c r="CNA81" s="18">
        <f>CNA38</f>
        <v>0</v>
      </c>
      <c r="CNE81" s="18">
        <f>CNE38</f>
        <v>0</v>
      </c>
      <c r="CNI81" s="18">
        <f>CNI38</f>
        <v>0</v>
      </c>
      <c r="CNM81" s="18">
        <f>CNM38</f>
        <v>0</v>
      </c>
      <c r="CNQ81" s="18">
        <f>CNQ38</f>
        <v>0</v>
      </c>
      <c r="CNU81" s="18">
        <f>CNU38</f>
        <v>0</v>
      </c>
      <c r="CNY81" s="18">
        <f>CNY38</f>
        <v>0</v>
      </c>
      <c r="COC81" s="18">
        <f>COC38</f>
        <v>0</v>
      </c>
      <c r="COG81" s="18">
        <f>COG38</f>
        <v>0</v>
      </c>
      <c r="COK81" s="18">
        <f>COK38</f>
        <v>0</v>
      </c>
      <c r="COO81" s="18">
        <f>COO38</f>
        <v>0</v>
      </c>
      <c r="COS81" s="18">
        <f>COS38</f>
        <v>0</v>
      </c>
      <c r="COW81" s="18">
        <f>COW38</f>
        <v>0</v>
      </c>
      <c r="CPA81" s="18">
        <f>CPA38</f>
        <v>0</v>
      </c>
      <c r="CPE81" s="18">
        <f>CPE38</f>
        <v>0</v>
      </c>
      <c r="CPI81" s="18">
        <f>CPI38</f>
        <v>0</v>
      </c>
      <c r="CPM81" s="18">
        <f>CPM38</f>
        <v>0</v>
      </c>
      <c r="CPQ81" s="18">
        <f>CPQ38</f>
        <v>0</v>
      </c>
      <c r="CPU81" s="18">
        <f>CPU38</f>
        <v>0</v>
      </c>
      <c r="CPY81" s="18">
        <f>CPY38</f>
        <v>0</v>
      </c>
      <c r="CQC81" s="18">
        <f>CQC38</f>
        <v>0</v>
      </c>
      <c r="CQG81" s="18">
        <f>CQG38</f>
        <v>0</v>
      </c>
      <c r="CQK81" s="18">
        <f>CQK38</f>
        <v>0</v>
      </c>
      <c r="CQO81" s="18">
        <f>CQO38</f>
        <v>0</v>
      </c>
      <c r="CQS81" s="18">
        <f>CQS38</f>
        <v>0</v>
      </c>
      <c r="CQW81" s="18">
        <f>CQW38</f>
        <v>0</v>
      </c>
      <c r="CRA81" s="18">
        <f>CRA38</f>
        <v>0</v>
      </c>
      <c r="CRE81" s="18">
        <f>CRE38</f>
        <v>0</v>
      </c>
      <c r="CRI81" s="18">
        <f>CRI38</f>
        <v>0</v>
      </c>
      <c r="CRM81" s="18">
        <f>CRM38</f>
        <v>0</v>
      </c>
      <c r="CRQ81" s="18">
        <f>CRQ38</f>
        <v>0</v>
      </c>
      <c r="CRU81" s="18">
        <f>CRU38</f>
        <v>0</v>
      </c>
      <c r="CRY81" s="18">
        <f>CRY38</f>
        <v>0</v>
      </c>
      <c r="CSC81" s="18">
        <f>CSC38</f>
        <v>0</v>
      </c>
      <c r="CSG81" s="18">
        <f>CSG38</f>
        <v>0</v>
      </c>
      <c r="CSK81" s="18">
        <f>CSK38</f>
        <v>0</v>
      </c>
      <c r="CSO81" s="18">
        <f>CSO38</f>
        <v>0</v>
      </c>
      <c r="CSS81" s="18">
        <f>CSS38</f>
        <v>0</v>
      </c>
      <c r="CSW81" s="18">
        <f>CSW38</f>
        <v>0</v>
      </c>
      <c r="CTA81" s="18">
        <f>CTA38</f>
        <v>0</v>
      </c>
      <c r="CTE81" s="18">
        <f>CTE38</f>
        <v>0</v>
      </c>
      <c r="CTI81" s="18">
        <f>CTI38</f>
        <v>0</v>
      </c>
      <c r="CTM81" s="18">
        <f>CTM38</f>
        <v>0</v>
      </c>
      <c r="CTQ81" s="18">
        <f>CTQ38</f>
        <v>0</v>
      </c>
      <c r="CTU81" s="18">
        <f>CTU38</f>
        <v>0</v>
      </c>
      <c r="CTY81" s="18">
        <f>CTY38</f>
        <v>0</v>
      </c>
      <c r="CUC81" s="18">
        <f>CUC38</f>
        <v>0</v>
      </c>
      <c r="CUG81" s="18">
        <f>CUG38</f>
        <v>0</v>
      </c>
      <c r="CUK81" s="18">
        <f>CUK38</f>
        <v>0</v>
      </c>
      <c r="CUO81" s="18">
        <f>CUO38</f>
        <v>0</v>
      </c>
      <c r="CUS81" s="18">
        <f>CUS38</f>
        <v>0</v>
      </c>
      <c r="CUW81" s="18">
        <f>CUW38</f>
        <v>0</v>
      </c>
      <c r="CVA81" s="18">
        <f>CVA38</f>
        <v>0</v>
      </c>
      <c r="CVE81" s="18">
        <f>CVE38</f>
        <v>0</v>
      </c>
      <c r="CVI81" s="18">
        <f>CVI38</f>
        <v>0</v>
      </c>
      <c r="CVM81" s="18">
        <f>CVM38</f>
        <v>0</v>
      </c>
      <c r="CVQ81" s="18">
        <f>CVQ38</f>
        <v>0</v>
      </c>
      <c r="CVU81" s="18">
        <f>CVU38</f>
        <v>0</v>
      </c>
      <c r="CVY81" s="18">
        <f>CVY38</f>
        <v>0</v>
      </c>
      <c r="CWC81" s="18">
        <f>CWC38</f>
        <v>0</v>
      </c>
      <c r="CWG81" s="18">
        <f>CWG38</f>
        <v>0</v>
      </c>
      <c r="CWK81" s="18">
        <f>CWK38</f>
        <v>0</v>
      </c>
      <c r="CWO81" s="18">
        <f>CWO38</f>
        <v>0</v>
      </c>
      <c r="CWS81" s="18">
        <f>CWS38</f>
        <v>0</v>
      </c>
      <c r="CWW81" s="18">
        <f>CWW38</f>
        <v>0</v>
      </c>
      <c r="CXA81" s="18">
        <f>CXA38</f>
        <v>0</v>
      </c>
      <c r="CXE81" s="18">
        <f>CXE38</f>
        <v>0</v>
      </c>
      <c r="CXI81" s="18">
        <f>CXI38</f>
        <v>0</v>
      </c>
      <c r="CXM81" s="18">
        <f>CXM38</f>
        <v>0</v>
      </c>
      <c r="CXQ81" s="18">
        <f>CXQ38</f>
        <v>0</v>
      </c>
      <c r="CXU81" s="18">
        <f>CXU38</f>
        <v>0</v>
      </c>
      <c r="CXY81" s="18">
        <f>CXY38</f>
        <v>0</v>
      </c>
      <c r="CYC81" s="18">
        <f>CYC38</f>
        <v>0</v>
      </c>
      <c r="CYG81" s="18">
        <f>CYG38</f>
        <v>0</v>
      </c>
      <c r="CYK81" s="18">
        <f>CYK38</f>
        <v>0</v>
      </c>
      <c r="CYO81" s="18">
        <f>CYO38</f>
        <v>0</v>
      </c>
      <c r="CYS81" s="18">
        <f>CYS38</f>
        <v>0</v>
      </c>
      <c r="CYW81" s="18">
        <f>CYW38</f>
        <v>0</v>
      </c>
      <c r="CZA81" s="18">
        <f>CZA38</f>
        <v>0</v>
      </c>
      <c r="CZE81" s="18">
        <f>CZE38</f>
        <v>0</v>
      </c>
      <c r="CZI81" s="18">
        <f>CZI38</f>
        <v>0</v>
      </c>
      <c r="CZM81" s="18">
        <f>CZM38</f>
        <v>0</v>
      </c>
      <c r="CZQ81" s="18">
        <f>CZQ38</f>
        <v>0</v>
      </c>
      <c r="CZU81" s="18">
        <f>CZU38</f>
        <v>0</v>
      </c>
      <c r="CZY81" s="18">
        <f>CZY38</f>
        <v>0</v>
      </c>
      <c r="DAC81" s="18">
        <f>DAC38</f>
        <v>0</v>
      </c>
      <c r="DAG81" s="18">
        <f>DAG38</f>
        <v>0</v>
      </c>
      <c r="DAK81" s="18">
        <f>DAK38</f>
        <v>0</v>
      </c>
      <c r="DAO81" s="18">
        <f>DAO38</f>
        <v>0</v>
      </c>
      <c r="DAS81" s="18">
        <f>DAS38</f>
        <v>0</v>
      </c>
      <c r="DAW81" s="18">
        <f>DAW38</f>
        <v>0</v>
      </c>
      <c r="DBA81" s="18">
        <f>DBA38</f>
        <v>0</v>
      </c>
      <c r="DBE81" s="18">
        <f>DBE38</f>
        <v>0</v>
      </c>
      <c r="DBI81" s="18">
        <f>DBI38</f>
        <v>0</v>
      </c>
      <c r="DBM81" s="18">
        <f>DBM38</f>
        <v>0</v>
      </c>
      <c r="DBQ81" s="18">
        <f>DBQ38</f>
        <v>0</v>
      </c>
      <c r="DBU81" s="18">
        <f>DBU38</f>
        <v>0</v>
      </c>
      <c r="DBY81" s="18">
        <f>DBY38</f>
        <v>0</v>
      </c>
      <c r="DCC81" s="18">
        <f>DCC38</f>
        <v>0</v>
      </c>
      <c r="DCG81" s="18">
        <f>DCG38</f>
        <v>0</v>
      </c>
      <c r="DCK81" s="18">
        <f>DCK38</f>
        <v>0</v>
      </c>
      <c r="DCO81" s="18">
        <f>DCO38</f>
        <v>0</v>
      </c>
      <c r="DCS81" s="18">
        <f>DCS38</f>
        <v>0</v>
      </c>
      <c r="DCW81" s="18">
        <f>DCW38</f>
        <v>0</v>
      </c>
      <c r="DDA81" s="18">
        <f>DDA38</f>
        <v>0</v>
      </c>
      <c r="DDE81" s="18">
        <f>DDE38</f>
        <v>0</v>
      </c>
      <c r="DDI81" s="18">
        <f>DDI38</f>
        <v>0</v>
      </c>
      <c r="DDM81" s="18">
        <f>DDM38</f>
        <v>0</v>
      </c>
      <c r="DDQ81" s="18">
        <f>DDQ38</f>
        <v>0</v>
      </c>
      <c r="DDU81" s="18">
        <f>DDU38</f>
        <v>0</v>
      </c>
      <c r="DDY81" s="18">
        <f>DDY38</f>
        <v>0</v>
      </c>
      <c r="DEC81" s="18">
        <f>DEC38</f>
        <v>0</v>
      </c>
      <c r="DEG81" s="18">
        <f>DEG38</f>
        <v>0</v>
      </c>
      <c r="DEK81" s="18">
        <f>DEK38</f>
        <v>0</v>
      </c>
      <c r="DEO81" s="18">
        <f>DEO38</f>
        <v>0</v>
      </c>
      <c r="DES81" s="18">
        <f>DES38</f>
        <v>0</v>
      </c>
      <c r="DEW81" s="18">
        <f>DEW38</f>
        <v>0</v>
      </c>
      <c r="DFA81" s="18">
        <f>DFA38</f>
        <v>0</v>
      </c>
      <c r="DFE81" s="18">
        <f>DFE38</f>
        <v>0</v>
      </c>
      <c r="DFI81" s="18">
        <f>DFI38</f>
        <v>0</v>
      </c>
      <c r="DFM81" s="18">
        <f>DFM38</f>
        <v>0</v>
      </c>
      <c r="DFQ81" s="18">
        <f>DFQ38</f>
        <v>0</v>
      </c>
      <c r="DFU81" s="18">
        <f>DFU38</f>
        <v>0</v>
      </c>
      <c r="DFY81" s="18">
        <f>DFY38</f>
        <v>0</v>
      </c>
      <c r="DGC81" s="18">
        <f>DGC38</f>
        <v>0</v>
      </c>
      <c r="DGG81" s="18">
        <f>DGG38</f>
        <v>0</v>
      </c>
      <c r="DGK81" s="18">
        <f>DGK38</f>
        <v>0</v>
      </c>
      <c r="DGO81" s="18">
        <f>DGO38</f>
        <v>0</v>
      </c>
      <c r="DGS81" s="18">
        <f>DGS38</f>
        <v>0</v>
      </c>
      <c r="DGW81" s="18">
        <f>DGW38</f>
        <v>0</v>
      </c>
      <c r="DHA81" s="18">
        <f>DHA38</f>
        <v>0</v>
      </c>
      <c r="DHE81" s="18">
        <f>DHE38</f>
        <v>0</v>
      </c>
      <c r="DHI81" s="18">
        <f>DHI38</f>
        <v>0</v>
      </c>
      <c r="DHM81" s="18">
        <f>DHM38</f>
        <v>0</v>
      </c>
      <c r="DHQ81" s="18">
        <f>DHQ38</f>
        <v>0</v>
      </c>
      <c r="DHU81" s="18">
        <f>DHU38</f>
        <v>0</v>
      </c>
      <c r="DHY81" s="18">
        <f>DHY38</f>
        <v>0</v>
      </c>
      <c r="DIC81" s="18">
        <f>DIC38</f>
        <v>0</v>
      </c>
      <c r="DIG81" s="18">
        <f>DIG38</f>
        <v>0</v>
      </c>
      <c r="DIK81" s="18">
        <f>DIK38</f>
        <v>0</v>
      </c>
      <c r="DIO81" s="18">
        <f>DIO38</f>
        <v>0</v>
      </c>
      <c r="DIS81" s="18">
        <f>DIS38</f>
        <v>0</v>
      </c>
      <c r="DIW81" s="18">
        <f>DIW38</f>
        <v>0</v>
      </c>
      <c r="DJA81" s="18">
        <f>DJA38</f>
        <v>0</v>
      </c>
      <c r="DJE81" s="18">
        <f>DJE38</f>
        <v>0</v>
      </c>
      <c r="DJI81" s="18">
        <f>DJI38</f>
        <v>0</v>
      </c>
      <c r="DJM81" s="18">
        <f>DJM38</f>
        <v>0</v>
      </c>
      <c r="DJQ81" s="18">
        <f>DJQ38</f>
        <v>0</v>
      </c>
      <c r="DJU81" s="18">
        <f>DJU38</f>
        <v>0</v>
      </c>
      <c r="DJY81" s="18">
        <f>DJY38</f>
        <v>0</v>
      </c>
      <c r="DKC81" s="18">
        <f>DKC38</f>
        <v>0</v>
      </c>
      <c r="DKG81" s="18">
        <f>DKG38</f>
        <v>0</v>
      </c>
      <c r="DKK81" s="18">
        <f>DKK38</f>
        <v>0</v>
      </c>
      <c r="DKO81" s="18">
        <f>DKO38</f>
        <v>0</v>
      </c>
      <c r="DKS81" s="18">
        <f>DKS38</f>
        <v>0</v>
      </c>
      <c r="DKW81" s="18">
        <f>DKW38</f>
        <v>0</v>
      </c>
      <c r="DLA81" s="18">
        <f>DLA38</f>
        <v>0</v>
      </c>
      <c r="DLE81" s="18">
        <f>DLE38</f>
        <v>0</v>
      </c>
      <c r="DLI81" s="18">
        <f>DLI38</f>
        <v>0</v>
      </c>
      <c r="DLM81" s="18">
        <f>DLM38</f>
        <v>0</v>
      </c>
      <c r="DLQ81" s="18">
        <f>DLQ38</f>
        <v>0</v>
      </c>
      <c r="DLU81" s="18">
        <f>DLU38</f>
        <v>0</v>
      </c>
      <c r="DLY81" s="18">
        <f>DLY38</f>
        <v>0</v>
      </c>
      <c r="DMC81" s="18">
        <f>DMC38</f>
        <v>0</v>
      </c>
      <c r="DMG81" s="18">
        <f>DMG38</f>
        <v>0</v>
      </c>
      <c r="DMK81" s="18">
        <f>DMK38</f>
        <v>0</v>
      </c>
      <c r="DMO81" s="18">
        <f>DMO38</f>
        <v>0</v>
      </c>
      <c r="DMS81" s="18">
        <f>DMS38</f>
        <v>0</v>
      </c>
      <c r="DMW81" s="18">
        <f>DMW38</f>
        <v>0</v>
      </c>
      <c r="DNA81" s="18">
        <f>DNA38</f>
        <v>0</v>
      </c>
      <c r="DNE81" s="18">
        <f>DNE38</f>
        <v>0</v>
      </c>
      <c r="DNI81" s="18">
        <f>DNI38</f>
        <v>0</v>
      </c>
      <c r="DNM81" s="18">
        <f>DNM38</f>
        <v>0</v>
      </c>
      <c r="DNQ81" s="18">
        <f>DNQ38</f>
        <v>0</v>
      </c>
      <c r="DNU81" s="18">
        <f>DNU38</f>
        <v>0</v>
      </c>
      <c r="DNY81" s="18">
        <f>DNY38</f>
        <v>0</v>
      </c>
      <c r="DOC81" s="18">
        <f>DOC38</f>
        <v>0</v>
      </c>
      <c r="DOG81" s="18">
        <f>DOG38</f>
        <v>0</v>
      </c>
      <c r="DOK81" s="18">
        <f>DOK38</f>
        <v>0</v>
      </c>
      <c r="DOO81" s="18">
        <f>DOO38</f>
        <v>0</v>
      </c>
      <c r="DOS81" s="18">
        <f>DOS38</f>
        <v>0</v>
      </c>
      <c r="DOW81" s="18">
        <f>DOW38</f>
        <v>0</v>
      </c>
      <c r="DPA81" s="18">
        <f>DPA38</f>
        <v>0</v>
      </c>
      <c r="DPE81" s="18">
        <f>DPE38</f>
        <v>0</v>
      </c>
      <c r="DPI81" s="18">
        <f>DPI38</f>
        <v>0</v>
      </c>
      <c r="DPM81" s="18">
        <f>DPM38</f>
        <v>0</v>
      </c>
      <c r="DPQ81" s="18">
        <f>DPQ38</f>
        <v>0</v>
      </c>
      <c r="DPU81" s="18">
        <f>DPU38</f>
        <v>0</v>
      </c>
      <c r="DPY81" s="18">
        <f>DPY38</f>
        <v>0</v>
      </c>
      <c r="DQC81" s="18">
        <f>DQC38</f>
        <v>0</v>
      </c>
      <c r="DQG81" s="18">
        <f>DQG38</f>
        <v>0</v>
      </c>
      <c r="DQK81" s="18">
        <f>DQK38</f>
        <v>0</v>
      </c>
      <c r="DQO81" s="18">
        <f>DQO38</f>
        <v>0</v>
      </c>
      <c r="DQS81" s="18">
        <f>DQS38</f>
        <v>0</v>
      </c>
      <c r="DQW81" s="18">
        <f>DQW38</f>
        <v>0</v>
      </c>
      <c r="DRA81" s="18">
        <f>DRA38</f>
        <v>0</v>
      </c>
      <c r="DRE81" s="18">
        <f>DRE38</f>
        <v>0</v>
      </c>
      <c r="DRI81" s="18">
        <f>DRI38</f>
        <v>0</v>
      </c>
      <c r="DRM81" s="18">
        <f>DRM38</f>
        <v>0</v>
      </c>
      <c r="DRQ81" s="18">
        <f>DRQ38</f>
        <v>0</v>
      </c>
      <c r="DRU81" s="18">
        <f>DRU38</f>
        <v>0</v>
      </c>
      <c r="DRY81" s="18">
        <f>DRY38</f>
        <v>0</v>
      </c>
      <c r="DSC81" s="18">
        <f>DSC38</f>
        <v>0</v>
      </c>
      <c r="DSG81" s="18">
        <f>DSG38</f>
        <v>0</v>
      </c>
      <c r="DSK81" s="18">
        <f>DSK38</f>
        <v>0</v>
      </c>
      <c r="DSO81" s="18">
        <f>DSO38</f>
        <v>0</v>
      </c>
      <c r="DSS81" s="18">
        <f>DSS38</f>
        <v>0</v>
      </c>
      <c r="DSW81" s="18">
        <f>DSW38</f>
        <v>0</v>
      </c>
      <c r="DTA81" s="18">
        <f>DTA38</f>
        <v>0</v>
      </c>
      <c r="DTE81" s="18">
        <f>DTE38</f>
        <v>0</v>
      </c>
      <c r="DTI81" s="18">
        <f>DTI38</f>
        <v>0</v>
      </c>
      <c r="DTM81" s="18">
        <f>DTM38</f>
        <v>0</v>
      </c>
      <c r="DTQ81" s="18">
        <f>DTQ38</f>
        <v>0</v>
      </c>
      <c r="DTU81" s="18">
        <f>DTU38</f>
        <v>0</v>
      </c>
      <c r="DTY81" s="18">
        <f>DTY38</f>
        <v>0</v>
      </c>
      <c r="DUC81" s="18">
        <f>DUC38</f>
        <v>0</v>
      </c>
      <c r="DUG81" s="18">
        <f>DUG38</f>
        <v>0</v>
      </c>
      <c r="DUK81" s="18">
        <f>DUK38</f>
        <v>0</v>
      </c>
      <c r="DUO81" s="18">
        <f>DUO38</f>
        <v>0</v>
      </c>
      <c r="DUS81" s="18">
        <f>DUS38</f>
        <v>0</v>
      </c>
      <c r="DUW81" s="18">
        <f>DUW38</f>
        <v>0</v>
      </c>
      <c r="DVA81" s="18">
        <f>DVA38</f>
        <v>0</v>
      </c>
      <c r="DVE81" s="18">
        <f>DVE38</f>
        <v>0</v>
      </c>
      <c r="DVI81" s="18">
        <f>DVI38</f>
        <v>0</v>
      </c>
      <c r="DVM81" s="18">
        <f>DVM38</f>
        <v>0</v>
      </c>
      <c r="DVQ81" s="18">
        <f>DVQ38</f>
        <v>0</v>
      </c>
      <c r="DVU81" s="18">
        <f>DVU38</f>
        <v>0</v>
      </c>
      <c r="DVY81" s="18">
        <f>DVY38</f>
        <v>0</v>
      </c>
      <c r="DWC81" s="18">
        <f>DWC38</f>
        <v>0</v>
      </c>
      <c r="DWG81" s="18">
        <f>DWG38</f>
        <v>0</v>
      </c>
      <c r="DWK81" s="18">
        <f>DWK38</f>
        <v>0</v>
      </c>
      <c r="DWO81" s="18">
        <f>DWO38</f>
        <v>0</v>
      </c>
      <c r="DWS81" s="18">
        <f>DWS38</f>
        <v>0</v>
      </c>
      <c r="DWW81" s="18">
        <f>DWW38</f>
        <v>0</v>
      </c>
      <c r="DXA81" s="18">
        <f>DXA38</f>
        <v>0</v>
      </c>
      <c r="DXE81" s="18">
        <f>DXE38</f>
        <v>0</v>
      </c>
      <c r="DXI81" s="18">
        <f>DXI38</f>
        <v>0</v>
      </c>
      <c r="DXM81" s="18">
        <f>DXM38</f>
        <v>0</v>
      </c>
      <c r="DXQ81" s="18">
        <f>DXQ38</f>
        <v>0</v>
      </c>
      <c r="DXU81" s="18">
        <f>DXU38</f>
        <v>0</v>
      </c>
      <c r="DXY81" s="18">
        <f>DXY38</f>
        <v>0</v>
      </c>
      <c r="DYC81" s="18">
        <f>DYC38</f>
        <v>0</v>
      </c>
      <c r="DYG81" s="18">
        <f>DYG38</f>
        <v>0</v>
      </c>
      <c r="DYK81" s="18">
        <f>DYK38</f>
        <v>0</v>
      </c>
      <c r="DYO81" s="18">
        <f>DYO38</f>
        <v>0</v>
      </c>
      <c r="DYS81" s="18">
        <f>DYS38</f>
        <v>0</v>
      </c>
      <c r="DYW81" s="18">
        <f>DYW38</f>
        <v>0</v>
      </c>
      <c r="DZA81" s="18">
        <f>DZA38</f>
        <v>0</v>
      </c>
      <c r="DZE81" s="18">
        <f>DZE38</f>
        <v>0</v>
      </c>
      <c r="DZI81" s="18">
        <f>DZI38</f>
        <v>0</v>
      </c>
      <c r="DZM81" s="18">
        <f>DZM38</f>
        <v>0</v>
      </c>
      <c r="DZQ81" s="18">
        <f>DZQ38</f>
        <v>0</v>
      </c>
      <c r="DZU81" s="18">
        <f>DZU38</f>
        <v>0</v>
      </c>
      <c r="DZY81" s="18">
        <f>DZY38</f>
        <v>0</v>
      </c>
      <c r="EAC81" s="18">
        <f>EAC38</f>
        <v>0</v>
      </c>
      <c r="EAG81" s="18">
        <f>EAG38</f>
        <v>0</v>
      </c>
      <c r="EAK81" s="18">
        <f>EAK38</f>
        <v>0</v>
      </c>
      <c r="EAO81" s="18">
        <f>EAO38</f>
        <v>0</v>
      </c>
      <c r="EAS81" s="18">
        <f>EAS38</f>
        <v>0</v>
      </c>
      <c r="EAW81" s="18">
        <f>EAW38</f>
        <v>0</v>
      </c>
      <c r="EBA81" s="18">
        <f>EBA38</f>
        <v>0</v>
      </c>
      <c r="EBE81" s="18">
        <f>EBE38</f>
        <v>0</v>
      </c>
      <c r="EBI81" s="18">
        <f>EBI38</f>
        <v>0</v>
      </c>
      <c r="EBM81" s="18">
        <f>EBM38</f>
        <v>0</v>
      </c>
      <c r="EBQ81" s="18">
        <f>EBQ38</f>
        <v>0</v>
      </c>
      <c r="EBU81" s="18">
        <f>EBU38</f>
        <v>0</v>
      </c>
      <c r="EBY81" s="18">
        <f>EBY38</f>
        <v>0</v>
      </c>
      <c r="ECC81" s="18">
        <f>ECC38</f>
        <v>0</v>
      </c>
      <c r="ECG81" s="18">
        <f>ECG38</f>
        <v>0</v>
      </c>
      <c r="ECK81" s="18">
        <f>ECK38</f>
        <v>0</v>
      </c>
      <c r="ECO81" s="18">
        <f>ECO38</f>
        <v>0</v>
      </c>
      <c r="ECS81" s="18">
        <f>ECS38</f>
        <v>0</v>
      </c>
      <c r="ECW81" s="18">
        <f>ECW38</f>
        <v>0</v>
      </c>
      <c r="EDA81" s="18">
        <f>EDA38</f>
        <v>0</v>
      </c>
      <c r="EDE81" s="18">
        <f>EDE38</f>
        <v>0</v>
      </c>
      <c r="EDI81" s="18">
        <f>EDI38</f>
        <v>0</v>
      </c>
      <c r="EDM81" s="18">
        <f>EDM38</f>
        <v>0</v>
      </c>
      <c r="EDQ81" s="18">
        <f>EDQ38</f>
        <v>0</v>
      </c>
      <c r="EDU81" s="18">
        <f>EDU38</f>
        <v>0</v>
      </c>
      <c r="EDY81" s="18">
        <f>EDY38</f>
        <v>0</v>
      </c>
      <c r="EEC81" s="18">
        <f>EEC38</f>
        <v>0</v>
      </c>
      <c r="EEG81" s="18">
        <f>EEG38</f>
        <v>0</v>
      </c>
      <c r="EEK81" s="18">
        <f>EEK38</f>
        <v>0</v>
      </c>
      <c r="EEO81" s="18">
        <f>EEO38</f>
        <v>0</v>
      </c>
      <c r="EES81" s="18">
        <f>EES38</f>
        <v>0</v>
      </c>
      <c r="EEW81" s="18">
        <f>EEW38</f>
        <v>0</v>
      </c>
      <c r="EFA81" s="18">
        <f>EFA38</f>
        <v>0</v>
      </c>
      <c r="EFE81" s="18">
        <f>EFE38</f>
        <v>0</v>
      </c>
      <c r="EFI81" s="18">
        <f>EFI38</f>
        <v>0</v>
      </c>
      <c r="EFM81" s="18">
        <f>EFM38</f>
        <v>0</v>
      </c>
      <c r="EFQ81" s="18">
        <f>EFQ38</f>
        <v>0</v>
      </c>
      <c r="EFU81" s="18">
        <f>EFU38</f>
        <v>0</v>
      </c>
      <c r="EFY81" s="18">
        <f>EFY38</f>
        <v>0</v>
      </c>
      <c r="EGC81" s="18">
        <f>EGC38</f>
        <v>0</v>
      </c>
      <c r="EGG81" s="18">
        <f>EGG38</f>
        <v>0</v>
      </c>
      <c r="EGK81" s="18">
        <f>EGK38</f>
        <v>0</v>
      </c>
      <c r="EGO81" s="18">
        <f>EGO38</f>
        <v>0</v>
      </c>
      <c r="EGS81" s="18">
        <f>EGS38</f>
        <v>0</v>
      </c>
      <c r="EGW81" s="18">
        <f>EGW38</f>
        <v>0</v>
      </c>
      <c r="EHA81" s="18">
        <f>EHA38</f>
        <v>0</v>
      </c>
      <c r="EHE81" s="18">
        <f>EHE38</f>
        <v>0</v>
      </c>
      <c r="EHI81" s="18">
        <f>EHI38</f>
        <v>0</v>
      </c>
      <c r="EHM81" s="18">
        <f>EHM38</f>
        <v>0</v>
      </c>
      <c r="EHQ81" s="18">
        <f>EHQ38</f>
        <v>0</v>
      </c>
      <c r="EHU81" s="18">
        <f>EHU38</f>
        <v>0</v>
      </c>
      <c r="EHY81" s="18">
        <f>EHY38</f>
        <v>0</v>
      </c>
      <c r="EIC81" s="18">
        <f>EIC38</f>
        <v>0</v>
      </c>
      <c r="EIG81" s="18">
        <f>EIG38</f>
        <v>0</v>
      </c>
      <c r="EIK81" s="18">
        <f>EIK38</f>
        <v>0</v>
      </c>
      <c r="EIO81" s="18">
        <f>EIO38</f>
        <v>0</v>
      </c>
      <c r="EIS81" s="18">
        <f>EIS38</f>
        <v>0</v>
      </c>
      <c r="EIW81" s="18">
        <f>EIW38</f>
        <v>0</v>
      </c>
      <c r="EJA81" s="18">
        <f>EJA38</f>
        <v>0</v>
      </c>
      <c r="EJE81" s="18">
        <f>EJE38</f>
        <v>0</v>
      </c>
      <c r="EJI81" s="18">
        <f>EJI38</f>
        <v>0</v>
      </c>
      <c r="EJM81" s="18">
        <f>EJM38</f>
        <v>0</v>
      </c>
      <c r="EJQ81" s="18">
        <f>EJQ38</f>
        <v>0</v>
      </c>
      <c r="EJU81" s="18">
        <f>EJU38</f>
        <v>0</v>
      </c>
      <c r="EJY81" s="18">
        <f>EJY38</f>
        <v>0</v>
      </c>
      <c r="EKC81" s="18">
        <f>EKC38</f>
        <v>0</v>
      </c>
      <c r="EKG81" s="18">
        <f>EKG38</f>
        <v>0</v>
      </c>
      <c r="EKK81" s="18">
        <f>EKK38</f>
        <v>0</v>
      </c>
      <c r="EKO81" s="18">
        <f>EKO38</f>
        <v>0</v>
      </c>
      <c r="EKS81" s="18">
        <f>EKS38</f>
        <v>0</v>
      </c>
      <c r="EKW81" s="18">
        <f>EKW38</f>
        <v>0</v>
      </c>
      <c r="ELA81" s="18">
        <f>ELA38</f>
        <v>0</v>
      </c>
      <c r="ELE81" s="18">
        <f>ELE38</f>
        <v>0</v>
      </c>
      <c r="ELI81" s="18">
        <f>ELI38</f>
        <v>0</v>
      </c>
      <c r="ELM81" s="18">
        <f>ELM38</f>
        <v>0</v>
      </c>
      <c r="ELQ81" s="18">
        <f>ELQ38</f>
        <v>0</v>
      </c>
      <c r="ELU81" s="18">
        <f>ELU38</f>
        <v>0</v>
      </c>
      <c r="ELY81" s="18">
        <f>ELY38</f>
        <v>0</v>
      </c>
      <c r="EMC81" s="18">
        <f>EMC38</f>
        <v>0</v>
      </c>
      <c r="EMG81" s="18">
        <f>EMG38</f>
        <v>0</v>
      </c>
      <c r="EMK81" s="18">
        <f>EMK38</f>
        <v>0</v>
      </c>
      <c r="EMO81" s="18">
        <f>EMO38</f>
        <v>0</v>
      </c>
      <c r="EMS81" s="18">
        <f>EMS38</f>
        <v>0</v>
      </c>
      <c r="EMW81" s="18">
        <f>EMW38</f>
        <v>0</v>
      </c>
      <c r="ENA81" s="18">
        <f>ENA38</f>
        <v>0</v>
      </c>
      <c r="ENE81" s="18">
        <f>ENE38</f>
        <v>0</v>
      </c>
      <c r="ENI81" s="18">
        <f>ENI38</f>
        <v>0</v>
      </c>
      <c r="ENM81" s="18">
        <f>ENM38</f>
        <v>0</v>
      </c>
      <c r="ENQ81" s="18">
        <f>ENQ38</f>
        <v>0</v>
      </c>
      <c r="ENU81" s="18">
        <f>ENU38</f>
        <v>0</v>
      </c>
      <c r="ENY81" s="18">
        <f>ENY38</f>
        <v>0</v>
      </c>
      <c r="EOC81" s="18">
        <f>EOC38</f>
        <v>0</v>
      </c>
      <c r="EOG81" s="18">
        <f>EOG38</f>
        <v>0</v>
      </c>
      <c r="EOK81" s="18">
        <f>EOK38</f>
        <v>0</v>
      </c>
      <c r="EOO81" s="18">
        <f>EOO38</f>
        <v>0</v>
      </c>
      <c r="EOS81" s="18">
        <f>EOS38</f>
        <v>0</v>
      </c>
      <c r="EOW81" s="18">
        <f>EOW38</f>
        <v>0</v>
      </c>
      <c r="EPA81" s="18">
        <f>EPA38</f>
        <v>0</v>
      </c>
      <c r="EPE81" s="18">
        <f>EPE38</f>
        <v>0</v>
      </c>
      <c r="EPI81" s="18">
        <f>EPI38</f>
        <v>0</v>
      </c>
      <c r="EPM81" s="18">
        <f>EPM38</f>
        <v>0</v>
      </c>
      <c r="EPQ81" s="18">
        <f>EPQ38</f>
        <v>0</v>
      </c>
      <c r="EPU81" s="18">
        <f>EPU38</f>
        <v>0</v>
      </c>
      <c r="EPY81" s="18">
        <f>EPY38</f>
        <v>0</v>
      </c>
      <c r="EQC81" s="18">
        <f>EQC38</f>
        <v>0</v>
      </c>
      <c r="EQG81" s="18">
        <f>EQG38</f>
        <v>0</v>
      </c>
      <c r="EQK81" s="18">
        <f>EQK38</f>
        <v>0</v>
      </c>
      <c r="EQO81" s="18">
        <f>EQO38</f>
        <v>0</v>
      </c>
      <c r="EQS81" s="18">
        <f>EQS38</f>
        <v>0</v>
      </c>
      <c r="EQW81" s="18">
        <f>EQW38</f>
        <v>0</v>
      </c>
      <c r="ERA81" s="18">
        <f>ERA38</f>
        <v>0</v>
      </c>
      <c r="ERE81" s="18">
        <f>ERE38</f>
        <v>0</v>
      </c>
      <c r="ERI81" s="18">
        <f>ERI38</f>
        <v>0</v>
      </c>
      <c r="ERM81" s="18">
        <f>ERM38</f>
        <v>0</v>
      </c>
      <c r="ERQ81" s="18">
        <f>ERQ38</f>
        <v>0</v>
      </c>
      <c r="ERU81" s="18">
        <f>ERU38</f>
        <v>0</v>
      </c>
      <c r="ERY81" s="18">
        <f>ERY38</f>
        <v>0</v>
      </c>
      <c r="ESC81" s="18">
        <f>ESC38</f>
        <v>0</v>
      </c>
      <c r="ESG81" s="18">
        <f>ESG38</f>
        <v>0</v>
      </c>
      <c r="ESK81" s="18">
        <f>ESK38</f>
        <v>0</v>
      </c>
      <c r="ESO81" s="18">
        <f>ESO38</f>
        <v>0</v>
      </c>
      <c r="ESS81" s="18">
        <f>ESS38</f>
        <v>0</v>
      </c>
      <c r="ESW81" s="18">
        <f>ESW38</f>
        <v>0</v>
      </c>
      <c r="ETA81" s="18">
        <f>ETA38</f>
        <v>0</v>
      </c>
      <c r="ETE81" s="18">
        <f>ETE38</f>
        <v>0</v>
      </c>
      <c r="ETI81" s="18">
        <f>ETI38</f>
        <v>0</v>
      </c>
      <c r="ETM81" s="18">
        <f>ETM38</f>
        <v>0</v>
      </c>
      <c r="ETQ81" s="18">
        <f>ETQ38</f>
        <v>0</v>
      </c>
      <c r="ETU81" s="18">
        <f>ETU38</f>
        <v>0</v>
      </c>
      <c r="ETY81" s="18">
        <f>ETY38</f>
        <v>0</v>
      </c>
      <c r="EUC81" s="18">
        <f>EUC38</f>
        <v>0</v>
      </c>
      <c r="EUG81" s="18">
        <f>EUG38</f>
        <v>0</v>
      </c>
      <c r="EUK81" s="18">
        <f>EUK38</f>
        <v>0</v>
      </c>
      <c r="EUO81" s="18">
        <f>EUO38</f>
        <v>0</v>
      </c>
      <c r="EUS81" s="18">
        <f>EUS38</f>
        <v>0</v>
      </c>
      <c r="EUW81" s="18">
        <f>EUW38</f>
        <v>0</v>
      </c>
      <c r="EVA81" s="18">
        <f>EVA38</f>
        <v>0</v>
      </c>
      <c r="EVE81" s="18">
        <f>EVE38</f>
        <v>0</v>
      </c>
      <c r="EVI81" s="18">
        <f>EVI38</f>
        <v>0</v>
      </c>
      <c r="EVM81" s="18">
        <f>EVM38</f>
        <v>0</v>
      </c>
      <c r="EVQ81" s="18">
        <f>EVQ38</f>
        <v>0</v>
      </c>
      <c r="EVU81" s="18">
        <f>EVU38</f>
        <v>0</v>
      </c>
      <c r="EVY81" s="18">
        <f>EVY38</f>
        <v>0</v>
      </c>
      <c r="EWC81" s="18">
        <f>EWC38</f>
        <v>0</v>
      </c>
      <c r="EWG81" s="18">
        <f>EWG38</f>
        <v>0</v>
      </c>
      <c r="EWK81" s="18">
        <f>EWK38</f>
        <v>0</v>
      </c>
      <c r="EWO81" s="18">
        <f>EWO38</f>
        <v>0</v>
      </c>
      <c r="EWS81" s="18">
        <f>EWS38</f>
        <v>0</v>
      </c>
      <c r="EWW81" s="18">
        <f>EWW38</f>
        <v>0</v>
      </c>
      <c r="EXA81" s="18">
        <f>EXA38</f>
        <v>0</v>
      </c>
      <c r="EXE81" s="18">
        <f>EXE38</f>
        <v>0</v>
      </c>
      <c r="EXI81" s="18">
        <f>EXI38</f>
        <v>0</v>
      </c>
      <c r="EXM81" s="18">
        <f>EXM38</f>
        <v>0</v>
      </c>
      <c r="EXQ81" s="18">
        <f>EXQ38</f>
        <v>0</v>
      </c>
      <c r="EXU81" s="18">
        <f>EXU38</f>
        <v>0</v>
      </c>
      <c r="EXY81" s="18">
        <f>EXY38</f>
        <v>0</v>
      </c>
      <c r="EYC81" s="18">
        <f>EYC38</f>
        <v>0</v>
      </c>
      <c r="EYG81" s="18">
        <f>EYG38</f>
        <v>0</v>
      </c>
      <c r="EYK81" s="18">
        <f>EYK38</f>
        <v>0</v>
      </c>
      <c r="EYO81" s="18">
        <f>EYO38</f>
        <v>0</v>
      </c>
      <c r="EYS81" s="18">
        <f>EYS38</f>
        <v>0</v>
      </c>
      <c r="EYW81" s="18">
        <f>EYW38</f>
        <v>0</v>
      </c>
      <c r="EZA81" s="18">
        <f>EZA38</f>
        <v>0</v>
      </c>
      <c r="EZE81" s="18">
        <f>EZE38</f>
        <v>0</v>
      </c>
      <c r="EZI81" s="18">
        <f>EZI38</f>
        <v>0</v>
      </c>
      <c r="EZM81" s="18">
        <f>EZM38</f>
        <v>0</v>
      </c>
      <c r="EZQ81" s="18">
        <f>EZQ38</f>
        <v>0</v>
      </c>
      <c r="EZU81" s="18">
        <f>EZU38</f>
        <v>0</v>
      </c>
      <c r="EZY81" s="18">
        <f>EZY38</f>
        <v>0</v>
      </c>
      <c r="FAC81" s="18">
        <f>FAC38</f>
        <v>0</v>
      </c>
      <c r="FAG81" s="18">
        <f>FAG38</f>
        <v>0</v>
      </c>
      <c r="FAK81" s="18">
        <f>FAK38</f>
        <v>0</v>
      </c>
      <c r="FAO81" s="18">
        <f>FAO38</f>
        <v>0</v>
      </c>
      <c r="FAS81" s="18">
        <f>FAS38</f>
        <v>0</v>
      </c>
      <c r="FAW81" s="18">
        <f>FAW38</f>
        <v>0</v>
      </c>
      <c r="FBA81" s="18">
        <f>FBA38</f>
        <v>0</v>
      </c>
      <c r="FBE81" s="18">
        <f>FBE38</f>
        <v>0</v>
      </c>
      <c r="FBI81" s="18">
        <f>FBI38</f>
        <v>0</v>
      </c>
      <c r="FBM81" s="18">
        <f>FBM38</f>
        <v>0</v>
      </c>
      <c r="FBQ81" s="18">
        <f>FBQ38</f>
        <v>0</v>
      </c>
      <c r="FBU81" s="18">
        <f>FBU38</f>
        <v>0</v>
      </c>
      <c r="FBY81" s="18">
        <f>FBY38</f>
        <v>0</v>
      </c>
      <c r="FCC81" s="18">
        <f>FCC38</f>
        <v>0</v>
      </c>
      <c r="FCG81" s="18">
        <f>FCG38</f>
        <v>0</v>
      </c>
      <c r="FCK81" s="18">
        <f>FCK38</f>
        <v>0</v>
      </c>
      <c r="FCO81" s="18">
        <f>FCO38</f>
        <v>0</v>
      </c>
      <c r="FCS81" s="18">
        <f>FCS38</f>
        <v>0</v>
      </c>
      <c r="FCW81" s="18">
        <f>FCW38</f>
        <v>0</v>
      </c>
      <c r="FDA81" s="18">
        <f>FDA38</f>
        <v>0</v>
      </c>
      <c r="FDE81" s="18">
        <f>FDE38</f>
        <v>0</v>
      </c>
      <c r="FDI81" s="18">
        <f>FDI38</f>
        <v>0</v>
      </c>
      <c r="FDM81" s="18">
        <f>FDM38</f>
        <v>0</v>
      </c>
      <c r="FDQ81" s="18">
        <f>FDQ38</f>
        <v>0</v>
      </c>
      <c r="FDU81" s="18">
        <f>FDU38</f>
        <v>0</v>
      </c>
      <c r="FDY81" s="18">
        <f>FDY38</f>
        <v>0</v>
      </c>
      <c r="FEC81" s="18">
        <f>FEC38</f>
        <v>0</v>
      </c>
      <c r="FEG81" s="18">
        <f>FEG38</f>
        <v>0</v>
      </c>
      <c r="FEK81" s="18">
        <f>FEK38</f>
        <v>0</v>
      </c>
      <c r="FEO81" s="18">
        <f>FEO38</f>
        <v>0</v>
      </c>
      <c r="FES81" s="18">
        <f>FES38</f>
        <v>0</v>
      </c>
      <c r="FEW81" s="18">
        <f>FEW38</f>
        <v>0</v>
      </c>
      <c r="FFA81" s="18">
        <f>FFA38</f>
        <v>0</v>
      </c>
      <c r="FFE81" s="18">
        <f>FFE38</f>
        <v>0</v>
      </c>
      <c r="FFI81" s="18">
        <f>FFI38</f>
        <v>0</v>
      </c>
      <c r="FFM81" s="18">
        <f>FFM38</f>
        <v>0</v>
      </c>
      <c r="FFQ81" s="18">
        <f>FFQ38</f>
        <v>0</v>
      </c>
      <c r="FFU81" s="18">
        <f>FFU38</f>
        <v>0</v>
      </c>
      <c r="FFY81" s="18">
        <f>FFY38</f>
        <v>0</v>
      </c>
      <c r="FGC81" s="18">
        <f>FGC38</f>
        <v>0</v>
      </c>
      <c r="FGG81" s="18">
        <f>FGG38</f>
        <v>0</v>
      </c>
      <c r="FGK81" s="18">
        <f>FGK38</f>
        <v>0</v>
      </c>
      <c r="FGO81" s="18">
        <f>FGO38</f>
        <v>0</v>
      </c>
      <c r="FGS81" s="18">
        <f>FGS38</f>
        <v>0</v>
      </c>
      <c r="FGW81" s="18">
        <f>FGW38</f>
        <v>0</v>
      </c>
      <c r="FHA81" s="18">
        <f>FHA38</f>
        <v>0</v>
      </c>
      <c r="FHE81" s="18">
        <f>FHE38</f>
        <v>0</v>
      </c>
      <c r="FHI81" s="18">
        <f>FHI38</f>
        <v>0</v>
      </c>
      <c r="FHM81" s="18">
        <f>FHM38</f>
        <v>0</v>
      </c>
      <c r="FHQ81" s="18">
        <f>FHQ38</f>
        <v>0</v>
      </c>
      <c r="FHU81" s="18">
        <f>FHU38</f>
        <v>0</v>
      </c>
      <c r="FHY81" s="18">
        <f>FHY38</f>
        <v>0</v>
      </c>
      <c r="FIC81" s="18">
        <f>FIC38</f>
        <v>0</v>
      </c>
      <c r="FIG81" s="18">
        <f>FIG38</f>
        <v>0</v>
      </c>
      <c r="FIK81" s="18">
        <f>FIK38</f>
        <v>0</v>
      </c>
      <c r="FIO81" s="18">
        <f>FIO38</f>
        <v>0</v>
      </c>
      <c r="FIS81" s="18">
        <f>FIS38</f>
        <v>0</v>
      </c>
      <c r="FIW81" s="18">
        <f>FIW38</f>
        <v>0</v>
      </c>
      <c r="FJA81" s="18">
        <f>FJA38</f>
        <v>0</v>
      </c>
      <c r="FJE81" s="18">
        <f>FJE38</f>
        <v>0</v>
      </c>
      <c r="FJI81" s="18">
        <f>FJI38</f>
        <v>0</v>
      </c>
      <c r="FJM81" s="18">
        <f>FJM38</f>
        <v>0</v>
      </c>
      <c r="FJQ81" s="18">
        <f>FJQ38</f>
        <v>0</v>
      </c>
      <c r="FJU81" s="18">
        <f>FJU38</f>
        <v>0</v>
      </c>
      <c r="FJY81" s="18">
        <f>FJY38</f>
        <v>0</v>
      </c>
      <c r="FKC81" s="18">
        <f>FKC38</f>
        <v>0</v>
      </c>
      <c r="FKG81" s="18">
        <f>FKG38</f>
        <v>0</v>
      </c>
      <c r="FKK81" s="18">
        <f>FKK38</f>
        <v>0</v>
      </c>
      <c r="FKO81" s="18">
        <f>FKO38</f>
        <v>0</v>
      </c>
      <c r="FKS81" s="18">
        <f>FKS38</f>
        <v>0</v>
      </c>
      <c r="FKW81" s="18">
        <f>FKW38</f>
        <v>0</v>
      </c>
      <c r="FLA81" s="18">
        <f>FLA38</f>
        <v>0</v>
      </c>
      <c r="FLE81" s="18">
        <f>FLE38</f>
        <v>0</v>
      </c>
      <c r="FLI81" s="18">
        <f>FLI38</f>
        <v>0</v>
      </c>
      <c r="FLM81" s="18">
        <f>FLM38</f>
        <v>0</v>
      </c>
      <c r="FLQ81" s="18">
        <f>FLQ38</f>
        <v>0</v>
      </c>
      <c r="FLU81" s="18">
        <f>FLU38</f>
        <v>0</v>
      </c>
      <c r="FLY81" s="18">
        <f>FLY38</f>
        <v>0</v>
      </c>
      <c r="FMC81" s="18">
        <f>FMC38</f>
        <v>0</v>
      </c>
      <c r="FMG81" s="18">
        <f>FMG38</f>
        <v>0</v>
      </c>
      <c r="FMK81" s="18">
        <f>FMK38</f>
        <v>0</v>
      </c>
      <c r="FMO81" s="18">
        <f>FMO38</f>
        <v>0</v>
      </c>
      <c r="FMS81" s="18">
        <f>FMS38</f>
        <v>0</v>
      </c>
      <c r="FMW81" s="18">
        <f>FMW38</f>
        <v>0</v>
      </c>
      <c r="FNA81" s="18">
        <f>FNA38</f>
        <v>0</v>
      </c>
      <c r="FNE81" s="18">
        <f>FNE38</f>
        <v>0</v>
      </c>
      <c r="FNI81" s="18">
        <f>FNI38</f>
        <v>0</v>
      </c>
      <c r="FNM81" s="18">
        <f>FNM38</f>
        <v>0</v>
      </c>
      <c r="FNQ81" s="18">
        <f>FNQ38</f>
        <v>0</v>
      </c>
      <c r="FNU81" s="18">
        <f>FNU38</f>
        <v>0</v>
      </c>
      <c r="FNY81" s="18">
        <f>FNY38</f>
        <v>0</v>
      </c>
      <c r="FOC81" s="18">
        <f>FOC38</f>
        <v>0</v>
      </c>
      <c r="FOG81" s="18">
        <f>FOG38</f>
        <v>0</v>
      </c>
      <c r="FOK81" s="18">
        <f>FOK38</f>
        <v>0</v>
      </c>
      <c r="FOO81" s="18">
        <f>FOO38</f>
        <v>0</v>
      </c>
      <c r="FOS81" s="18">
        <f>FOS38</f>
        <v>0</v>
      </c>
      <c r="FOW81" s="18">
        <f>FOW38</f>
        <v>0</v>
      </c>
      <c r="FPA81" s="18">
        <f>FPA38</f>
        <v>0</v>
      </c>
      <c r="FPE81" s="18">
        <f>FPE38</f>
        <v>0</v>
      </c>
      <c r="FPI81" s="18">
        <f>FPI38</f>
        <v>0</v>
      </c>
      <c r="FPM81" s="18">
        <f>FPM38</f>
        <v>0</v>
      </c>
      <c r="FPQ81" s="18">
        <f>FPQ38</f>
        <v>0</v>
      </c>
      <c r="FPU81" s="18">
        <f>FPU38</f>
        <v>0</v>
      </c>
      <c r="FPY81" s="18">
        <f>FPY38</f>
        <v>0</v>
      </c>
      <c r="FQC81" s="18">
        <f>FQC38</f>
        <v>0</v>
      </c>
      <c r="FQG81" s="18">
        <f>FQG38</f>
        <v>0</v>
      </c>
      <c r="FQK81" s="18">
        <f>FQK38</f>
        <v>0</v>
      </c>
      <c r="FQO81" s="18">
        <f>FQO38</f>
        <v>0</v>
      </c>
      <c r="FQS81" s="18">
        <f>FQS38</f>
        <v>0</v>
      </c>
      <c r="FQW81" s="18">
        <f>FQW38</f>
        <v>0</v>
      </c>
      <c r="FRA81" s="18">
        <f>FRA38</f>
        <v>0</v>
      </c>
      <c r="FRE81" s="18">
        <f>FRE38</f>
        <v>0</v>
      </c>
      <c r="FRI81" s="18">
        <f>FRI38</f>
        <v>0</v>
      </c>
      <c r="FRM81" s="18">
        <f>FRM38</f>
        <v>0</v>
      </c>
      <c r="FRQ81" s="18">
        <f>FRQ38</f>
        <v>0</v>
      </c>
      <c r="FRU81" s="18">
        <f>FRU38</f>
        <v>0</v>
      </c>
      <c r="FRY81" s="18">
        <f>FRY38</f>
        <v>0</v>
      </c>
      <c r="FSC81" s="18">
        <f>FSC38</f>
        <v>0</v>
      </c>
      <c r="FSG81" s="18">
        <f>FSG38</f>
        <v>0</v>
      </c>
      <c r="FSK81" s="18">
        <f>FSK38</f>
        <v>0</v>
      </c>
      <c r="FSO81" s="18">
        <f>FSO38</f>
        <v>0</v>
      </c>
      <c r="FSS81" s="18">
        <f>FSS38</f>
        <v>0</v>
      </c>
      <c r="FSW81" s="18">
        <f>FSW38</f>
        <v>0</v>
      </c>
      <c r="FTA81" s="18">
        <f>FTA38</f>
        <v>0</v>
      </c>
      <c r="FTE81" s="18">
        <f>FTE38</f>
        <v>0</v>
      </c>
      <c r="FTI81" s="18">
        <f>FTI38</f>
        <v>0</v>
      </c>
      <c r="FTM81" s="18">
        <f>FTM38</f>
        <v>0</v>
      </c>
      <c r="FTQ81" s="18">
        <f>FTQ38</f>
        <v>0</v>
      </c>
      <c r="FTU81" s="18">
        <f>FTU38</f>
        <v>0</v>
      </c>
      <c r="FTY81" s="18">
        <f>FTY38</f>
        <v>0</v>
      </c>
      <c r="FUC81" s="18">
        <f>FUC38</f>
        <v>0</v>
      </c>
      <c r="FUG81" s="18">
        <f>FUG38</f>
        <v>0</v>
      </c>
      <c r="FUK81" s="18">
        <f>FUK38</f>
        <v>0</v>
      </c>
      <c r="FUO81" s="18">
        <f>FUO38</f>
        <v>0</v>
      </c>
      <c r="FUS81" s="18">
        <f>FUS38</f>
        <v>0</v>
      </c>
      <c r="FUW81" s="18">
        <f>FUW38</f>
        <v>0</v>
      </c>
      <c r="FVA81" s="18">
        <f>FVA38</f>
        <v>0</v>
      </c>
      <c r="FVE81" s="18">
        <f>FVE38</f>
        <v>0</v>
      </c>
      <c r="FVI81" s="18">
        <f>FVI38</f>
        <v>0</v>
      </c>
      <c r="FVM81" s="18">
        <f>FVM38</f>
        <v>0</v>
      </c>
      <c r="FVQ81" s="18">
        <f>FVQ38</f>
        <v>0</v>
      </c>
      <c r="FVU81" s="18">
        <f>FVU38</f>
        <v>0</v>
      </c>
      <c r="FVY81" s="18">
        <f>FVY38</f>
        <v>0</v>
      </c>
      <c r="FWC81" s="18">
        <f>FWC38</f>
        <v>0</v>
      </c>
      <c r="FWG81" s="18">
        <f>FWG38</f>
        <v>0</v>
      </c>
      <c r="FWK81" s="18">
        <f>FWK38</f>
        <v>0</v>
      </c>
      <c r="FWO81" s="18">
        <f>FWO38</f>
        <v>0</v>
      </c>
      <c r="FWS81" s="18">
        <f>FWS38</f>
        <v>0</v>
      </c>
      <c r="FWW81" s="18">
        <f>FWW38</f>
        <v>0</v>
      </c>
      <c r="FXA81" s="18">
        <f>FXA38</f>
        <v>0</v>
      </c>
      <c r="FXE81" s="18">
        <f>FXE38</f>
        <v>0</v>
      </c>
      <c r="FXI81" s="18">
        <f>FXI38</f>
        <v>0</v>
      </c>
      <c r="FXM81" s="18">
        <f>FXM38</f>
        <v>0</v>
      </c>
      <c r="FXQ81" s="18">
        <f>FXQ38</f>
        <v>0</v>
      </c>
      <c r="FXU81" s="18">
        <f>FXU38</f>
        <v>0</v>
      </c>
      <c r="FXY81" s="18">
        <f>FXY38</f>
        <v>0</v>
      </c>
      <c r="FYC81" s="18">
        <f>FYC38</f>
        <v>0</v>
      </c>
      <c r="FYG81" s="18">
        <f>FYG38</f>
        <v>0</v>
      </c>
      <c r="FYK81" s="18">
        <f>FYK38</f>
        <v>0</v>
      </c>
      <c r="FYO81" s="18">
        <f>FYO38</f>
        <v>0</v>
      </c>
      <c r="FYS81" s="18">
        <f>FYS38</f>
        <v>0</v>
      </c>
      <c r="FYW81" s="18">
        <f>FYW38</f>
        <v>0</v>
      </c>
      <c r="FZA81" s="18">
        <f>FZA38</f>
        <v>0</v>
      </c>
      <c r="FZE81" s="18">
        <f>FZE38</f>
        <v>0</v>
      </c>
      <c r="FZI81" s="18">
        <f>FZI38</f>
        <v>0</v>
      </c>
      <c r="FZM81" s="18">
        <f>FZM38</f>
        <v>0</v>
      </c>
      <c r="FZQ81" s="18">
        <f>FZQ38</f>
        <v>0</v>
      </c>
      <c r="FZU81" s="18">
        <f>FZU38</f>
        <v>0</v>
      </c>
      <c r="FZY81" s="18">
        <f>FZY38</f>
        <v>0</v>
      </c>
      <c r="GAC81" s="18">
        <f>GAC38</f>
        <v>0</v>
      </c>
      <c r="GAG81" s="18">
        <f>GAG38</f>
        <v>0</v>
      </c>
      <c r="GAK81" s="18">
        <f>GAK38</f>
        <v>0</v>
      </c>
      <c r="GAO81" s="18">
        <f>GAO38</f>
        <v>0</v>
      </c>
      <c r="GAS81" s="18">
        <f>GAS38</f>
        <v>0</v>
      </c>
      <c r="GAW81" s="18">
        <f>GAW38</f>
        <v>0</v>
      </c>
      <c r="GBA81" s="18">
        <f>GBA38</f>
        <v>0</v>
      </c>
      <c r="GBE81" s="18">
        <f>GBE38</f>
        <v>0</v>
      </c>
      <c r="GBI81" s="18">
        <f>GBI38</f>
        <v>0</v>
      </c>
      <c r="GBM81" s="18">
        <f>GBM38</f>
        <v>0</v>
      </c>
      <c r="GBQ81" s="18">
        <f>GBQ38</f>
        <v>0</v>
      </c>
      <c r="GBU81" s="18">
        <f>GBU38</f>
        <v>0</v>
      </c>
      <c r="GBY81" s="18">
        <f>GBY38</f>
        <v>0</v>
      </c>
      <c r="GCC81" s="18">
        <f>GCC38</f>
        <v>0</v>
      </c>
      <c r="GCG81" s="18">
        <f>GCG38</f>
        <v>0</v>
      </c>
      <c r="GCK81" s="18">
        <f>GCK38</f>
        <v>0</v>
      </c>
      <c r="GCO81" s="18">
        <f>GCO38</f>
        <v>0</v>
      </c>
      <c r="GCS81" s="18">
        <f>GCS38</f>
        <v>0</v>
      </c>
      <c r="GCW81" s="18">
        <f>GCW38</f>
        <v>0</v>
      </c>
      <c r="GDA81" s="18">
        <f>GDA38</f>
        <v>0</v>
      </c>
      <c r="GDE81" s="18">
        <f>GDE38</f>
        <v>0</v>
      </c>
      <c r="GDI81" s="18">
        <f>GDI38</f>
        <v>0</v>
      </c>
      <c r="GDM81" s="18">
        <f>GDM38</f>
        <v>0</v>
      </c>
      <c r="GDQ81" s="18">
        <f>GDQ38</f>
        <v>0</v>
      </c>
      <c r="GDU81" s="18">
        <f>GDU38</f>
        <v>0</v>
      </c>
      <c r="GDY81" s="18">
        <f>GDY38</f>
        <v>0</v>
      </c>
      <c r="GEC81" s="18">
        <f>GEC38</f>
        <v>0</v>
      </c>
      <c r="GEG81" s="18">
        <f>GEG38</f>
        <v>0</v>
      </c>
      <c r="GEK81" s="18">
        <f>GEK38</f>
        <v>0</v>
      </c>
      <c r="GEO81" s="18">
        <f>GEO38</f>
        <v>0</v>
      </c>
      <c r="GES81" s="18">
        <f>GES38</f>
        <v>0</v>
      </c>
      <c r="GEW81" s="18">
        <f>GEW38</f>
        <v>0</v>
      </c>
      <c r="GFA81" s="18">
        <f>GFA38</f>
        <v>0</v>
      </c>
      <c r="GFE81" s="18">
        <f>GFE38</f>
        <v>0</v>
      </c>
      <c r="GFI81" s="18">
        <f>GFI38</f>
        <v>0</v>
      </c>
      <c r="GFM81" s="18">
        <f>GFM38</f>
        <v>0</v>
      </c>
      <c r="GFQ81" s="18">
        <f>GFQ38</f>
        <v>0</v>
      </c>
      <c r="GFU81" s="18">
        <f>GFU38</f>
        <v>0</v>
      </c>
      <c r="GFY81" s="18">
        <f>GFY38</f>
        <v>0</v>
      </c>
      <c r="GGC81" s="18">
        <f>GGC38</f>
        <v>0</v>
      </c>
      <c r="GGG81" s="18">
        <f>GGG38</f>
        <v>0</v>
      </c>
      <c r="GGK81" s="18">
        <f>GGK38</f>
        <v>0</v>
      </c>
      <c r="GGO81" s="18">
        <f>GGO38</f>
        <v>0</v>
      </c>
      <c r="GGS81" s="18">
        <f>GGS38</f>
        <v>0</v>
      </c>
      <c r="GGW81" s="18">
        <f>GGW38</f>
        <v>0</v>
      </c>
      <c r="GHA81" s="18">
        <f>GHA38</f>
        <v>0</v>
      </c>
      <c r="GHE81" s="18">
        <f>GHE38</f>
        <v>0</v>
      </c>
      <c r="GHI81" s="18">
        <f>GHI38</f>
        <v>0</v>
      </c>
      <c r="GHM81" s="18">
        <f>GHM38</f>
        <v>0</v>
      </c>
      <c r="GHQ81" s="18">
        <f>GHQ38</f>
        <v>0</v>
      </c>
      <c r="GHU81" s="18">
        <f>GHU38</f>
        <v>0</v>
      </c>
      <c r="GHY81" s="18">
        <f>GHY38</f>
        <v>0</v>
      </c>
      <c r="GIC81" s="18">
        <f>GIC38</f>
        <v>0</v>
      </c>
      <c r="GIG81" s="18">
        <f>GIG38</f>
        <v>0</v>
      </c>
      <c r="GIK81" s="18">
        <f>GIK38</f>
        <v>0</v>
      </c>
      <c r="GIO81" s="18">
        <f>GIO38</f>
        <v>0</v>
      </c>
      <c r="GIS81" s="18">
        <f>GIS38</f>
        <v>0</v>
      </c>
      <c r="GIW81" s="18">
        <f>GIW38</f>
        <v>0</v>
      </c>
      <c r="GJA81" s="18">
        <f>GJA38</f>
        <v>0</v>
      </c>
      <c r="GJE81" s="18">
        <f>GJE38</f>
        <v>0</v>
      </c>
      <c r="GJI81" s="18">
        <f>GJI38</f>
        <v>0</v>
      </c>
      <c r="GJM81" s="18">
        <f>GJM38</f>
        <v>0</v>
      </c>
      <c r="GJQ81" s="18">
        <f>GJQ38</f>
        <v>0</v>
      </c>
      <c r="GJU81" s="18">
        <f>GJU38</f>
        <v>0</v>
      </c>
      <c r="GJY81" s="18">
        <f>GJY38</f>
        <v>0</v>
      </c>
      <c r="GKC81" s="18">
        <f>GKC38</f>
        <v>0</v>
      </c>
      <c r="GKG81" s="18">
        <f>GKG38</f>
        <v>0</v>
      </c>
      <c r="GKK81" s="18">
        <f>GKK38</f>
        <v>0</v>
      </c>
      <c r="GKO81" s="18">
        <f>GKO38</f>
        <v>0</v>
      </c>
      <c r="GKS81" s="18">
        <f>GKS38</f>
        <v>0</v>
      </c>
      <c r="GKW81" s="18">
        <f>GKW38</f>
        <v>0</v>
      </c>
      <c r="GLA81" s="18">
        <f>GLA38</f>
        <v>0</v>
      </c>
      <c r="GLE81" s="18">
        <f>GLE38</f>
        <v>0</v>
      </c>
      <c r="GLI81" s="18">
        <f>GLI38</f>
        <v>0</v>
      </c>
      <c r="GLM81" s="18">
        <f>GLM38</f>
        <v>0</v>
      </c>
      <c r="GLQ81" s="18">
        <f>GLQ38</f>
        <v>0</v>
      </c>
      <c r="GLU81" s="18">
        <f>GLU38</f>
        <v>0</v>
      </c>
      <c r="GLY81" s="18">
        <f>GLY38</f>
        <v>0</v>
      </c>
      <c r="GMC81" s="18">
        <f>GMC38</f>
        <v>0</v>
      </c>
      <c r="GMG81" s="18">
        <f>GMG38</f>
        <v>0</v>
      </c>
      <c r="GMK81" s="18">
        <f>GMK38</f>
        <v>0</v>
      </c>
      <c r="GMO81" s="18">
        <f>GMO38</f>
        <v>0</v>
      </c>
      <c r="GMS81" s="18">
        <f>GMS38</f>
        <v>0</v>
      </c>
      <c r="GMW81" s="18">
        <f>GMW38</f>
        <v>0</v>
      </c>
      <c r="GNA81" s="18">
        <f>GNA38</f>
        <v>0</v>
      </c>
      <c r="GNE81" s="18">
        <f>GNE38</f>
        <v>0</v>
      </c>
      <c r="GNI81" s="18">
        <f>GNI38</f>
        <v>0</v>
      </c>
      <c r="GNM81" s="18">
        <f>GNM38</f>
        <v>0</v>
      </c>
      <c r="GNQ81" s="18">
        <f>GNQ38</f>
        <v>0</v>
      </c>
      <c r="GNU81" s="18">
        <f>GNU38</f>
        <v>0</v>
      </c>
      <c r="GNY81" s="18">
        <f>GNY38</f>
        <v>0</v>
      </c>
      <c r="GOC81" s="18">
        <f>GOC38</f>
        <v>0</v>
      </c>
      <c r="GOG81" s="18">
        <f>GOG38</f>
        <v>0</v>
      </c>
      <c r="GOK81" s="18">
        <f>GOK38</f>
        <v>0</v>
      </c>
      <c r="GOO81" s="18">
        <f>GOO38</f>
        <v>0</v>
      </c>
      <c r="GOS81" s="18">
        <f>GOS38</f>
        <v>0</v>
      </c>
      <c r="GOW81" s="18">
        <f>GOW38</f>
        <v>0</v>
      </c>
      <c r="GPA81" s="18">
        <f>GPA38</f>
        <v>0</v>
      </c>
      <c r="GPE81" s="18">
        <f>GPE38</f>
        <v>0</v>
      </c>
      <c r="GPI81" s="18">
        <f>GPI38</f>
        <v>0</v>
      </c>
      <c r="GPM81" s="18">
        <f>GPM38</f>
        <v>0</v>
      </c>
      <c r="GPQ81" s="18">
        <f>GPQ38</f>
        <v>0</v>
      </c>
      <c r="GPU81" s="18">
        <f>GPU38</f>
        <v>0</v>
      </c>
      <c r="GPY81" s="18">
        <f>GPY38</f>
        <v>0</v>
      </c>
      <c r="GQC81" s="18">
        <f>GQC38</f>
        <v>0</v>
      </c>
      <c r="GQG81" s="18">
        <f>GQG38</f>
        <v>0</v>
      </c>
      <c r="GQK81" s="18">
        <f>GQK38</f>
        <v>0</v>
      </c>
      <c r="GQO81" s="18">
        <f>GQO38</f>
        <v>0</v>
      </c>
      <c r="GQS81" s="18">
        <f>GQS38</f>
        <v>0</v>
      </c>
      <c r="GQW81" s="18">
        <f>GQW38</f>
        <v>0</v>
      </c>
      <c r="GRA81" s="18">
        <f>GRA38</f>
        <v>0</v>
      </c>
      <c r="GRE81" s="18">
        <f>GRE38</f>
        <v>0</v>
      </c>
      <c r="GRI81" s="18">
        <f>GRI38</f>
        <v>0</v>
      </c>
      <c r="GRM81" s="18">
        <f>GRM38</f>
        <v>0</v>
      </c>
      <c r="GRQ81" s="18">
        <f>GRQ38</f>
        <v>0</v>
      </c>
      <c r="GRU81" s="18">
        <f>GRU38</f>
        <v>0</v>
      </c>
      <c r="GRY81" s="18">
        <f>GRY38</f>
        <v>0</v>
      </c>
      <c r="GSC81" s="18">
        <f>GSC38</f>
        <v>0</v>
      </c>
      <c r="GSG81" s="18">
        <f>GSG38</f>
        <v>0</v>
      </c>
      <c r="GSK81" s="18">
        <f>GSK38</f>
        <v>0</v>
      </c>
      <c r="GSO81" s="18">
        <f>GSO38</f>
        <v>0</v>
      </c>
      <c r="GSS81" s="18">
        <f>GSS38</f>
        <v>0</v>
      </c>
      <c r="GSW81" s="18">
        <f>GSW38</f>
        <v>0</v>
      </c>
      <c r="GTA81" s="18">
        <f>GTA38</f>
        <v>0</v>
      </c>
      <c r="GTE81" s="18">
        <f>GTE38</f>
        <v>0</v>
      </c>
      <c r="GTI81" s="18">
        <f>GTI38</f>
        <v>0</v>
      </c>
      <c r="GTM81" s="18">
        <f>GTM38</f>
        <v>0</v>
      </c>
      <c r="GTQ81" s="18">
        <f>GTQ38</f>
        <v>0</v>
      </c>
      <c r="GTU81" s="18">
        <f>GTU38</f>
        <v>0</v>
      </c>
      <c r="GTY81" s="18">
        <f>GTY38</f>
        <v>0</v>
      </c>
      <c r="GUC81" s="18">
        <f>GUC38</f>
        <v>0</v>
      </c>
      <c r="GUG81" s="18">
        <f>GUG38</f>
        <v>0</v>
      </c>
      <c r="GUK81" s="18">
        <f>GUK38</f>
        <v>0</v>
      </c>
      <c r="GUO81" s="18">
        <f>GUO38</f>
        <v>0</v>
      </c>
      <c r="GUS81" s="18">
        <f>GUS38</f>
        <v>0</v>
      </c>
      <c r="GUW81" s="18">
        <f>GUW38</f>
        <v>0</v>
      </c>
      <c r="GVA81" s="18">
        <f>GVA38</f>
        <v>0</v>
      </c>
      <c r="GVE81" s="18">
        <f>GVE38</f>
        <v>0</v>
      </c>
      <c r="GVI81" s="18">
        <f>GVI38</f>
        <v>0</v>
      </c>
      <c r="GVM81" s="18">
        <f>GVM38</f>
        <v>0</v>
      </c>
      <c r="GVQ81" s="18">
        <f>GVQ38</f>
        <v>0</v>
      </c>
      <c r="GVU81" s="18">
        <f>GVU38</f>
        <v>0</v>
      </c>
      <c r="GVY81" s="18">
        <f>GVY38</f>
        <v>0</v>
      </c>
      <c r="GWC81" s="18">
        <f>GWC38</f>
        <v>0</v>
      </c>
      <c r="GWG81" s="18">
        <f>GWG38</f>
        <v>0</v>
      </c>
      <c r="GWK81" s="18">
        <f>GWK38</f>
        <v>0</v>
      </c>
      <c r="GWO81" s="18">
        <f>GWO38</f>
        <v>0</v>
      </c>
      <c r="GWS81" s="18">
        <f>GWS38</f>
        <v>0</v>
      </c>
      <c r="GWW81" s="18">
        <f>GWW38</f>
        <v>0</v>
      </c>
      <c r="GXA81" s="18">
        <f>GXA38</f>
        <v>0</v>
      </c>
      <c r="GXE81" s="18">
        <f>GXE38</f>
        <v>0</v>
      </c>
      <c r="GXI81" s="18">
        <f>GXI38</f>
        <v>0</v>
      </c>
      <c r="GXM81" s="18">
        <f>GXM38</f>
        <v>0</v>
      </c>
      <c r="GXQ81" s="18">
        <f>GXQ38</f>
        <v>0</v>
      </c>
      <c r="GXU81" s="18">
        <f>GXU38</f>
        <v>0</v>
      </c>
      <c r="GXY81" s="18">
        <f>GXY38</f>
        <v>0</v>
      </c>
      <c r="GYC81" s="18">
        <f>GYC38</f>
        <v>0</v>
      </c>
      <c r="GYG81" s="18">
        <f>GYG38</f>
        <v>0</v>
      </c>
      <c r="GYK81" s="18">
        <f>GYK38</f>
        <v>0</v>
      </c>
      <c r="GYO81" s="18">
        <f>GYO38</f>
        <v>0</v>
      </c>
      <c r="GYS81" s="18">
        <f>GYS38</f>
        <v>0</v>
      </c>
      <c r="GYW81" s="18">
        <f>GYW38</f>
        <v>0</v>
      </c>
      <c r="GZA81" s="18">
        <f>GZA38</f>
        <v>0</v>
      </c>
      <c r="GZE81" s="18">
        <f>GZE38</f>
        <v>0</v>
      </c>
      <c r="GZI81" s="18">
        <f>GZI38</f>
        <v>0</v>
      </c>
      <c r="GZM81" s="18">
        <f>GZM38</f>
        <v>0</v>
      </c>
      <c r="GZQ81" s="18">
        <f>GZQ38</f>
        <v>0</v>
      </c>
      <c r="GZU81" s="18">
        <f>GZU38</f>
        <v>0</v>
      </c>
      <c r="GZY81" s="18">
        <f>GZY38</f>
        <v>0</v>
      </c>
      <c r="HAC81" s="18">
        <f>HAC38</f>
        <v>0</v>
      </c>
      <c r="HAG81" s="18">
        <f>HAG38</f>
        <v>0</v>
      </c>
      <c r="HAK81" s="18">
        <f>HAK38</f>
        <v>0</v>
      </c>
      <c r="HAO81" s="18">
        <f>HAO38</f>
        <v>0</v>
      </c>
      <c r="HAS81" s="18">
        <f>HAS38</f>
        <v>0</v>
      </c>
      <c r="HAW81" s="18">
        <f>HAW38</f>
        <v>0</v>
      </c>
      <c r="HBA81" s="18">
        <f>HBA38</f>
        <v>0</v>
      </c>
      <c r="HBE81" s="18">
        <f>HBE38</f>
        <v>0</v>
      </c>
      <c r="HBI81" s="18">
        <f>HBI38</f>
        <v>0</v>
      </c>
      <c r="HBM81" s="18">
        <f>HBM38</f>
        <v>0</v>
      </c>
      <c r="HBQ81" s="18">
        <f>HBQ38</f>
        <v>0</v>
      </c>
      <c r="HBU81" s="18">
        <f>HBU38</f>
        <v>0</v>
      </c>
      <c r="HBY81" s="18">
        <f>HBY38</f>
        <v>0</v>
      </c>
      <c r="HCC81" s="18">
        <f>HCC38</f>
        <v>0</v>
      </c>
      <c r="HCG81" s="18">
        <f>HCG38</f>
        <v>0</v>
      </c>
      <c r="HCK81" s="18">
        <f>HCK38</f>
        <v>0</v>
      </c>
      <c r="HCO81" s="18">
        <f>HCO38</f>
        <v>0</v>
      </c>
      <c r="HCS81" s="18">
        <f>HCS38</f>
        <v>0</v>
      </c>
      <c r="HCW81" s="18">
        <f>HCW38</f>
        <v>0</v>
      </c>
      <c r="HDA81" s="18">
        <f>HDA38</f>
        <v>0</v>
      </c>
      <c r="HDE81" s="18">
        <f>HDE38</f>
        <v>0</v>
      </c>
      <c r="HDI81" s="18">
        <f>HDI38</f>
        <v>0</v>
      </c>
      <c r="HDM81" s="18">
        <f>HDM38</f>
        <v>0</v>
      </c>
      <c r="HDQ81" s="18">
        <f>HDQ38</f>
        <v>0</v>
      </c>
      <c r="HDU81" s="18">
        <f>HDU38</f>
        <v>0</v>
      </c>
      <c r="HDY81" s="18">
        <f>HDY38</f>
        <v>0</v>
      </c>
      <c r="HEC81" s="18">
        <f>HEC38</f>
        <v>0</v>
      </c>
      <c r="HEG81" s="18">
        <f>HEG38</f>
        <v>0</v>
      </c>
      <c r="HEK81" s="18">
        <f>HEK38</f>
        <v>0</v>
      </c>
      <c r="HEO81" s="18">
        <f>HEO38</f>
        <v>0</v>
      </c>
      <c r="HES81" s="18">
        <f>HES38</f>
        <v>0</v>
      </c>
      <c r="HEW81" s="18">
        <f>HEW38</f>
        <v>0</v>
      </c>
      <c r="HFA81" s="18">
        <f>HFA38</f>
        <v>0</v>
      </c>
      <c r="HFE81" s="18">
        <f>HFE38</f>
        <v>0</v>
      </c>
      <c r="HFI81" s="18">
        <f>HFI38</f>
        <v>0</v>
      </c>
      <c r="HFM81" s="18">
        <f>HFM38</f>
        <v>0</v>
      </c>
      <c r="HFQ81" s="18">
        <f>HFQ38</f>
        <v>0</v>
      </c>
      <c r="HFU81" s="18">
        <f>HFU38</f>
        <v>0</v>
      </c>
      <c r="HFY81" s="18">
        <f>HFY38</f>
        <v>0</v>
      </c>
      <c r="HGC81" s="18">
        <f>HGC38</f>
        <v>0</v>
      </c>
      <c r="HGG81" s="18">
        <f>HGG38</f>
        <v>0</v>
      </c>
      <c r="HGK81" s="18">
        <f>HGK38</f>
        <v>0</v>
      </c>
      <c r="HGO81" s="18">
        <f>HGO38</f>
        <v>0</v>
      </c>
      <c r="HGS81" s="18">
        <f>HGS38</f>
        <v>0</v>
      </c>
      <c r="HGW81" s="18">
        <f>HGW38</f>
        <v>0</v>
      </c>
      <c r="HHA81" s="18">
        <f>HHA38</f>
        <v>0</v>
      </c>
      <c r="HHE81" s="18">
        <f>HHE38</f>
        <v>0</v>
      </c>
      <c r="HHI81" s="18">
        <f>HHI38</f>
        <v>0</v>
      </c>
      <c r="HHM81" s="18">
        <f>HHM38</f>
        <v>0</v>
      </c>
      <c r="HHQ81" s="18">
        <f>HHQ38</f>
        <v>0</v>
      </c>
      <c r="HHU81" s="18">
        <f>HHU38</f>
        <v>0</v>
      </c>
      <c r="HHY81" s="18">
        <f>HHY38</f>
        <v>0</v>
      </c>
      <c r="HIC81" s="18">
        <f>HIC38</f>
        <v>0</v>
      </c>
      <c r="HIG81" s="18">
        <f>HIG38</f>
        <v>0</v>
      </c>
      <c r="HIK81" s="18">
        <f>HIK38</f>
        <v>0</v>
      </c>
      <c r="HIO81" s="18">
        <f>HIO38</f>
        <v>0</v>
      </c>
      <c r="HIS81" s="18">
        <f>HIS38</f>
        <v>0</v>
      </c>
      <c r="HIW81" s="18">
        <f>HIW38</f>
        <v>0</v>
      </c>
      <c r="HJA81" s="18">
        <f>HJA38</f>
        <v>0</v>
      </c>
      <c r="HJE81" s="18">
        <f>HJE38</f>
        <v>0</v>
      </c>
      <c r="HJI81" s="18">
        <f>HJI38</f>
        <v>0</v>
      </c>
      <c r="HJM81" s="18">
        <f>HJM38</f>
        <v>0</v>
      </c>
      <c r="HJQ81" s="18">
        <f>HJQ38</f>
        <v>0</v>
      </c>
      <c r="HJU81" s="18">
        <f>HJU38</f>
        <v>0</v>
      </c>
      <c r="HJY81" s="18">
        <f>HJY38</f>
        <v>0</v>
      </c>
      <c r="HKC81" s="18">
        <f>HKC38</f>
        <v>0</v>
      </c>
      <c r="HKG81" s="18">
        <f>HKG38</f>
        <v>0</v>
      </c>
      <c r="HKK81" s="18">
        <f>HKK38</f>
        <v>0</v>
      </c>
      <c r="HKO81" s="18">
        <f>HKO38</f>
        <v>0</v>
      </c>
      <c r="HKS81" s="18">
        <f>HKS38</f>
        <v>0</v>
      </c>
      <c r="HKW81" s="18">
        <f>HKW38</f>
        <v>0</v>
      </c>
      <c r="HLA81" s="18">
        <f>HLA38</f>
        <v>0</v>
      </c>
      <c r="HLE81" s="18">
        <f>HLE38</f>
        <v>0</v>
      </c>
      <c r="HLI81" s="18">
        <f>HLI38</f>
        <v>0</v>
      </c>
      <c r="HLM81" s="18">
        <f>HLM38</f>
        <v>0</v>
      </c>
      <c r="HLQ81" s="18">
        <f>HLQ38</f>
        <v>0</v>
      </c>
      <c r="HLU81" s="18">
        <f>HLU38</f>
        <v>0</v>
      </c>
      <c r="HLY81" s="18">
        <f>HLY38</f>
        <v>0</v>
      </c>
      <c r="HMC81" s="18">
        <f>HMC38</f>
        <v>0</v>
      </c>
      <c r="HMG81" s="18">
        <f>HMG38</f>
        <v>0</v>
      </c>
      <c r="HMK81" s="18">
        <f>HMK38</f>
        <v>0</v>
      </c>
      <c r="HMO81" s="18">
        <f>HMO38</f>
        <v>0</v>
      </c>
      <c r="HMS81" s="18">
        <f>HMS38</f>
        <v>0</v>
      </c>
      <c r="HMW81" s="18">
        <f>HMW38</f>
        <v>0</v>
      </c>
      <c r="HNA81" s="18">
        <f>HNA38</f>
        <v>0</v>
      </c>
      <c r="HNE81" s="18">
        <f>HNE38</f>
        <v>0</v>
      </c>
      <c r="HNI81" s="18">
        <f>HNI38</f>
        <v>0</v>
      </c>
      <c r="HNM81" s="18">
        <f>HNM38</f>
        <v>0</v>
      </c>
      <c r="HNQ81" s="18">
        <f>HNQ38</f>
        <v>0</v>
      </c>
      <c r="HNU81" s="18">
        <f>HNU38</f>
        <v>0</v>
      </c>
      <c r="HNY81" s="18">
        <f>HNY38</f>
        <v>0</v>
      </c>
      <c r="HOC81" s="18">
        <f>HOC38</f>
        <v>0</v>
      </c>
      <c r="HOG81" s="18">
        <f>HOG38</f>
        <v>0</v>
      </c>
      <c r="HOK81" s="18">
        <f>HOK38</f>
        <v>0</v>
      </c>
      <c r="HOO81" s="18">
        <f>HOO38</f>
        <v>0</v>
      </c>
      <c r="HOS81" s="18">
        <f>HOS38</f>
        <v>0</v>
      </c>
      <c r="HOW81" s="18">
        <f>HOW38</f>
        <v>0</v>
      </c>
      <c r="HPA81" s="18">
        <f>HPA38</f>
        <v>0</v>
      </c>
      <c r="HPE81" s="18">
        <f>HPE38</f>
        <v>0</v>
      </c>
      <c r="HPI81" s="18">
        <f>HPI38</f>
        <v>0</v>
      </c>
      <c r="HPM81" s="18">
        <f>HPM38</f>
        <v>0</v>
      </c>
      <c r="HPQ81" s="18">
        <f>HPQ38</f>
        <v>0</v>
      </c>
      <c r="HPU81" s="18">
        <f>HPU38</f>
        <v>0</v>
      </c>
      <c r="HPY81" s="18">
        <f>HPY38</f>
        <v>0</v>
      </c>
      <c r="HQC81" s="18">
        <f>HQC38</f>
        <v>0</v>
      </c>
      <c r="HQG81" s="18">
        <f>HQG38</f>
        <v>0</v>
      </c>
      <c r="HQK81" s="18">
        <f>HQK38</f>
        <v>0</v>
      </c>
      <c r="HQO81" s="18">
        <f>HQO38</f>
        <v>0</v>
      </c>
      <c r="HQS81" s="18">
        <f>HQS38</f>
        <v>0</v>
      </c>
      <c r="HQW81" s="18">
        <f>HQW38</f>
        <v>0</v>
      </c>
      <c r="HRA81" s="18">
        <f>HRA38</f>
        <v>0</v>
      </c>
      <c r="HRE81" s="18">
        <f>HRE38</f>
        <v>0</v>
      </c>
      <c r="HRI81" s="18">
        <f>HRI38</f>
        <v>0</v>
      </c>
      <c r="HRM81" s="18">
        <f>HRM38</f>
        <v>0</v>
      </c>
      <c r="HRQ81" s="18">
        <f>HRQ38</f>
        <v>0</v>
      </c>
      <c r="HRU81" s="18">
        <f>HRU38</f>
        <v>0</v>
      </c>
      <c r="HRY81" s="18">
        <f>HRY38</f>
        <v>0</v>
      </c>
      <c r="HSC81" s="18">
        <f>HSC38</f>
        <v>0</v>
      </c>
      <c r="HSG81" s="18">
        <f>HSG38</f>
        <v>0</v>
      </c>
      <c r="HSK81" s="18">
        <f>HSK38</f>
        <v>0</v>
      </c>
      <c r="HSO81" s="18">
        <f>HSO38</f>
        <v>0</v>
      </c>
      <c r="HSS81" s="18">
        <f>HSS38</f>
        <v>0</v>
      </c>
      <c r="HSW81" s="18">
        <f>HSW38</f>
        <v>0</v>
      </c>
      <c r="HTA81" s="18">
        <f>HTA38</f>
        <v>0</v>
      </c>
      <c r="HTE81" s="18">
        <f>HTE38</f>
        <v>0</v>
      </c>
      <c r="HTI81" s="18">
        <f>HTI38</f>
        <v>0</v>
      </c>
      <c r="HTM81" s="18">
        <f>HTM38</f>
        <v>0</v>
      </c>
      <c r="HTQ81" s="18">
        <f>HTQ38</f>
        <v>0</v>
      </c>
      <c r="HTU81" s="18">
        <f>HTU38</f>
        <v>0</v>
      </c>
      <c r="HTY81" s="18">
        <f>HTY38</f>
        <v>0</v>
      </c>
      <c r="HUC81" s="18">
        <f>HUC38</f>
        <v>0</v>
      </c>
      <c r="HUG81" s="18">
        <f>HUG38</f>
        <v>0</v>
      </c>
      <c r="HUK81" s="18">
        <f>HUK38</f>
        <v>0</v>
      </c>
      <c r="HUO81" s="18">
        <f>HUO38</f>
        <v>0</v>
      </c>
      <c r="HUS81" s="18">
        <f>HUS38</f>
        <v>0</v>
      </c>
      <c r="HUW81" s="18">
        <f>HUW38</f>
        <v>0</v>
      </c>
      <c r="HVA81" s="18">
        <f>HVA38</f>
        <v>0</v>
      </c>
      <c r="HVE81" s="18">
        <f>HVE38</f>
        <v>0</v>
      </c>
      <c r="HVI81" s="18">
        <f>HVI38</f>
        <v>0</v>
      </c>
      <c r="HVM81" s="18">
        <f>HVM38</f>
        <v>0</v>
      </c>
      <c r="HVQ81" s="18">
        <f>HVQ38</f>
        <v>0</v>
      </c>
      <c r="HVU81" s="18">
        <f>HVU38</f>
        <v>0</v>
      </c>
      <c r="HVY81" s="18">
        <f>HVY38</f>
        <v>0</v>
      </c>
      <c r="HWC81" s="18">
        <f>HWC38</f>
        <v>0</v>
      </c>
      <c r="HWG81" s="18">
        <f>HWG38</f>
        <v>0</v>
      </c>
      <c r="HWK81" s="18">
        <f>HWK38</f>
        <v>0</v>
      </c>
      <c r="HWO81" s="18">
        <f>HWO38</f>
        <v>0</v>
      </c>
      <c r="HWS81" s="18">
        <f>HWS38</f>
        <v>0</v>
      </c>
      <c r="HWW81" s="18">
        <f>HWW38</f>
        <v>0</v>
      </c>
      <c r="HXA81" s="18">
        <f>HXA38</f>
        <v>0</v>
      </c>
      <c r="HXE81" s="18">
        <f>HXE38</f>
        <v>0</v>
      </c>
      <c r="HXI81" s="18">
        <f>HXI38</f>
        <v>0</v>
      </c>
      <c r="HXM81" s="18">
        <f>HXM38</f>
        <v>0</v>
      </c>
      <c r="HXQ81" s="18">
        <f>HXQ38</f>
        <v>0</v>
      </c>
      <c r="HXU81" s="18">
        <f>HXU38</f>
        <v>0</v>
      </c>
      <c r="HXY81" s="18">
        <f>HXY38</f>
        <v>0</v>
      </c>
      <c r="HYC81" s="18">
        <f>HYC38</f>
        <v>0</v>
      </c>
      <c r="HYG81" s="18">
        <f>HYG38</f>
        <v>0</v>
      </c>
      <c r="HYK81" s="18">
        <f>HYK38</f>
        <v>0</v>
      </c>
      <c r="HYO81" s="18">
        <f>HYO38</f>
        <v>0</v>
      </c>
      <c r="HYS81" s="18">
        <f>HYS38</f>
        <v>0</v>
      </c>
      <c r="HYW81" s="18">
        <f>HYW38</f>
        <v>0</v>
      </c>
      <c r="HZA81" s="18">
        <f>HZA38</f>
        <v>0</v>
      </c>
      <c r="HZE81" s="18">
        <f>HZE38</f>
        <v>0</v>
      </c>
      <c r="HZI81" s="18">
        <f>HZI38</f>
        <v>0</v>
      </c>
      <c r="HZM81" s="18">
        <f>HZM38</f>
        <v>0</v>
      </c>
      <c r="HZQ81" s="18">
        <f>HZQ38</f>
        <v>0</v>
      </c>
      <c r="HZU81" s="18">
        <f>HZU38</f>
        <v>0</v>
      </c>
      <c r="HZY81" s="18">
        <f>HZY38</f>
        <v>0</v>
      </c>
      <c r="IAC81" s="18">
        <f>IAC38</f>
        <v>0</v>
      </c>
      <c r="IAG81" s="18">
        <f>IAG38</f>
        <v>0</v>
      </c>
      <c r="IAK81" s="18">
        <f>IAK38</f>
        <v>0</v>
      </c>
      <c r="IAO81" s="18">
        <f>IAO38</f>
        <v>0</v>
      </c>
      <c r="IAS81" s="18">
        <f>IAS38</f>
        <v>0</v>
      </c>
      <c r="IAW81" s="18">
        <f>IAW38</f>
        <v>0</v>
      </c>
      <c r="IBA81" s="18">
        <f>IBA38</f>
        <v>0</v>
      </c>
      <c r="IBE81" s="18">
        <f>IBE38</f>
        <v>0</v>
      </c>
      <c r="IBI81" s="18">
        <f>IBI38</f>
        <v>0</v>
      </c>
      <c r="IBM81" s="18">
        <f>IBM38</f>
        <v>0</v>
      </c>
      <c r="IBQ81" s="18">
        <f>IBQ38</f>
        <v>0</v>
      </c>
      <c r="IBU81" s="18">
        <f>IBU38</f>
        <v>0</v>
      </c>
      <c r="IBY81" s="18">
        <f>IBY38</f>
        <v>0</v>
      </c>
      <c r="ICC81" s="18">
        <f>ICC38</f>
        <v>0</v>
      </c>
      <c r="ICG81" s="18">
        <f>ICG38</f>
        <v>0</v>
      </c>
      <c r="ICK81" s="18">
        <f>ICK38</f>
        <v>0</v>
      </c>
      <c r="ICO81" s="18">
        <f>ICO38</f>
        <v>0</v>
      </c>
      <c r="ICS81" s="18">
        <f>ICS38</f>
        <v>0</v>
      </c>
      <c r="ICW81" s="18">
        <f>ICW38</f>
        <v>0</v>
      </c>
      <c r="IDA81" s="18">
        <f>IDA38</f>
        <v>0</v>
      </c>
      <c r="IDE81" s="18">
        <f>IDE38</f>
        <v>0</v>
      </c>
      <c r="IDI81" s="18">
        <f>IDI38</f>
        <v>0</v>
      </c>
      <c r="IDM81" s="18">
        <f>IDM38</f>
        <v>0</v>
      </c>
      <c r="IDQ81" s="18">
        <f>IDQ38</f>
        <v>0</v>
      </c>
      <c r="IDU81" s="18">
        <f>IDU38</f>
        <v>0</v>
      </c>
      <c r="IDY81" s="18">
        <f>IDY38</f>
        <v>0</v>
      </c>
      <c r="IEC81" s="18">
        <f>IEC38</f>
        <v>0</v>
      </c>
      <c r="IEG81" s="18">
        <f>IEG38</f>
        <v>0</v>
      </c>
      <c r="IEK81" s="18">
        <f>IEK38</f>
        <v>0</v>
      </c>
      <c r="IEO81" s="18">
        <f>IEO38</f>
        <v>0</v>
      </c>
      <c r="IES81" s="18">
        <f>IES38</f>
        <v>0</v>
      </c>
      <c r="IEW81" s="18">
        <f>IEW38</f>
        <v>0</v>
      </c>
      <c r="IFA81" s="18">
        <f>IFA38</f>
        <v>0</v>
      </c>
      <c r="IFE81" s="18">
        <f>IFE38</f>
        <v>0</v>
      </c>
      <c r="IFI81" s="18">
        <f>IFI38</f>
        <v>0</v>
      </c>
      <c r="IFM81" s="18">
        <f>IFM38</f>
        <v>0</v>
      </c>
      <c r="IFQ81" s="18">
        <f>IFQ38</f>
        <v>0</v>
      </c>
      <c r="IFU81" s="18">
        <f>IFU38</f>
        <v>0</v>
      </c>
      <c r="IFY81" s="18">
        <f>IFY38</f>
        <v>0</v>
      </c>
      <c r="IGC81" s="18">
        <f>IGC38</f>
        <v>0</v>
      </c>
      <c r="IGG81" s="18">
        <f>IGG38</f>
        <v>0</v>
      </c>
      <c r="IGK81" s="18">
        <f>IGK38</f>
        <v>0</v>
      </c>
      <c r="IGO81" s="18">
        <f>IGO38</f>
        <v>0</v>
      </c>
      <c r="IGS81" s="18">
        <f>IGS38</f>
        <v>0</v>
      </c>
      <c r="IGW81" s="18">
        <f>IGW38</f>
        <v>0</v>
      </c>
      <c r="IHA81" s="18">
        <f>IHA38</f>
        <v>0</v>
      </c>
      <c r="IHE81" s="18">
        <f>IHE38</f>
        <v>0</v>
      </c>
      <c r="IHI81" s="18">
        <f>IHI38</f>
        <v>0</v>
      </c>
      <c r="IHM81" s="18">
        <f>IHM38</f>
        <v>0</v>
      </c>
      <c r="IHQ81" s="18">
        <f>IHQ38</f>
        <v>0</v>
      </c>
      <c r="IHU81" s="18">
        <f>IHU38</f>
        <v>0</v>
      </c>
      <c r="IHY81" s="18">
        <f>IHY38</f>
        <v>0</v>
      </c>
      <c r="IIC81" s="18">
        <f>IIC38</f>
        <v>0</v>
      </c>
      <c r="IIG81" s="18">
        <f>IIG38</f>
        <v>0</v>
      </c>
      <c r="IIK81" s="18">
        <f>IIK38</f>
        <v>0</v>
      </c>
      <c r="IIO81" s="18">
        <f>IIO38</f>
        <v>0</v>
      </c>
      <c r="IIS81" s="18">
        <f>IIS38</f>
        <v>0</v>
      </c>
      <c r="IIW81" s="18">
        <f>IIW38</f>
        <v>0</v>
      </c>
      <c r="IJA81" s="18">
        <f>IJA38</f>
        <v>0</v>
      </c>
      <c r="IJE81" s="18">
        <f>IJE38</f>
        <v>0</v>
      </c>
      <c r="IJI81" s="18">
        <f>IJI38</f>
        <v>0</v>
      </c>
      <c r="IJM81" s="18">
        <f>IJM38</f>
        <v>0</v>
      </c>
      <c r="IJQ81" s="18">
        <f>IJQ38</f>
        <v>0</v>
      </c>
      <c r="IJU81" s="18">
        <f>IJU38</f>
        <v>0</v>
      </c>
      <c r="IJY81" s="18">
        <f>IJY38</f>
        <v>0</v>
      </c>
      <c r="IKC81" s="18">
        <f>IKC38</f>
        <v>0</v>
      </c>
      <c r="IKG81" s="18">
        <f>IKG38</f>
        <v>0</v>
      </c>
      <c r="IKK81" s="18">
        <f>IKK38</f>
        <v>0</v>
      </c>
      <c r="IKO81" s="18">
        <f>IKO38</f>
        <v>0</v>
      </c>
      <c r="IKS81" s="18">
        <f>IKS38</f>
        <v>0</v>
      </c>
      <c r="IKW81" s="18">
        <f>IKW38</f>
        <v>0</v>
      </c>
      <c r="ILA81" s="18">
        <f>ILA38</f>
        <v>0</v>
      </c>
      <c r="ILE81" s="18">
        <f>ILE38</f>
        <v>0</v>
      </c>
      <c r="ILI81" s="18">
        <f>ILI38</f>
        <v>0</v>
      </c>
      <c r="ILM81" s="18">
        <f>ILM38</f>
        <v>0</v>
      </c>
      <c r="ILQ81" s="18">
        <f>ILQ38</f>
        <v>0</v>
      </c>
      <c r="ILU81" s="18">
        <f>ILU38</f>
        <v>0</v>
      </c>
      <c r="ILY81" s="18">
        <f>ILY38</f>
        <v>0</v>
      </c>
      <c r="IMC81" s="18">
        <f>IMC38</f>
        <v>0</v>
      </c>
      <c r="IMG81" s="18">
        <f>IMG38</f>
        <v>0</v>
      </c>
      <c r="IMK81" s="18">
        <f>IMK38</f>
        <v>0</v>
      </c>
      <c r="IMO81" s="18">
        <f>IMO38</f>
        <v>0</v>
      </c>
      <c r="IMS81" s="18">
        <f>IMS38</f>
        <v>0</v>
      </c>
      <c r="IMW81" s="18">
        <f>IMW38</f>
        <v>0</v>
      </c>
      <c r="INA81" s="18">
        <f>INA38</f>
        <v>0</v>
      </c>
      <c r="INE81" s="18">
        <f>INE38</f>
        <v>0</v>
      </c>
      <c r="INI81" s="18">
        <f>INI38</f>
        <v>0</v>
      </c>
      <c r="INM81" s="18">
        <f>INM38</f>
        <v>0</v>
      </c>
      <c r="INQ81" s="18">
        <f>INQ38</f>
        <v>0</v>
      </c>
      <c r="INU81" s="18">
        <f>INU38</f>
        <v>0</v>
      </c>
      <c r="INY81" s="18">
        <f>INY38</f>
        <v>0</v>
      </c>
      <c r="IOC81" s="18">
        <f>IOC38</f>
        <v>0</v>
      </c>
      <c r="IOG81" s="18">
        <f>IOG38</f>
        <v>0</v>
      </c>
      <c r="IOK81" s="18">
        <f>IOK38</f>
        <v>0</v>
      </c>
      <c r="IOO81" s="18">
        <f>IOO38</f>
        <v>0</v>
      </c>
      <c r="IOS81" s="18">
        <f>IOS38</f>
        <v>0</v>
      </c>
      <c r="IOW81" s="18">
        <f>IOW38</f>
        <v>0</v>
      </c>
      <c r="IPA81" s="18">
        <f>IPA38</f>
        <v>0</v>
      </c>
      <c r="IPE81" s="18">
        <f>IPE38</f>
        <v>0</v>
      </c>
      <c r="IPI81" s="18">
        <f>IPI38</f>
        <v>0</v>
      </c>
      <c r="IPM81" s="18">
        <f>IPM38</f>
        <v>0</v>
      </c>
      <c r="IPQ81" s="18">
        <f>IPQ38</f>
        <v>0</v>
      </c>
      <c r="IPU81" s="18">
        <f>IPU38</f>
        <v>0</v>
      </c>
      <c r="IPY81" s="18">
        <f>IPY38</f>
        <v>0</v>
      </c>
      <c r="IQC81" s="18">
        <f>IQC38</f>
        <v>0</v>
      </c>
      <c r="IQG81" s="18">
        <f>IQG38</f>
        <v>0</v>
      </c>
      <c r="IQK81" s="18">
        <f>IQK38</f>
        <v>0</v>
      </c>
      <c r="IQO81" s="18">
        <f>IQO38</f>
        <v>0</v>
      </c>
      <c r="IQS81" s="18">
        <f>IQS38</f>
        <v>0</v>
      </c>
      <c r="IQW81" s="18">
        <f>IQW38</f>
        <v>0</v>
      </c>
      <c r="IRA81" s="18">
        <f>IRA38</f>
        <v>0</v>
      </c>
      <c r="IRE81" s="18">
        <f>IRE38</f>
        <v>0</v>
      </c>
      <c r="IRI81" s="18">
        <f>IRI38</f>
        <v>0</v>
      </c>
      <c r="IRM81" s="18">
        <f>IRM38</f>
        <v>0</v>
      </c>
      <c r="IRQ81" s="18">
        <f>IRQ38</f>
        <v>0</v>
      </c>
      <c r="IRU81" s="18">
        <f>IRU38</f>
        <v>0</v>
      </c>
      <c r="IRY81" s="18">
        <f>IRY38</f>
        <v>0</v>
      </c>
      <c r="ISC81" s="18">
        <f>ISC38</f>
        <v>0</v>
      </c>
      <c r="ISG81" s="18">
        <f>ISG38</f>
        <v>0</v>
      </c>
      <c r="ISK81" s="18">
        <f>ISK38</f>
        <v>0</v>
      </c>
      <c r="ISO81" s="18">
        <f>ISO38</f>
        <v>0</v>
      </c>
      <c r="ISS81" s="18">
        <f>ISS38</f>
        <v>0</v>
      </c>
      <c r="ISW81" s="18">
        <f>ISW38</f>
        <v>0</v>
      </c>
      <c r="ITA81" s="18">
        <f>ITA38</f>
        <v>0</v>
      </c>
      <c r="ITE81" s="18">
        <f>ITE38</f>
        <v>0</v>
      </c>
      <c r="ITI81" s="18">
        <f>ITI38</f>
        <v>0</v>
      </c>
      <c r="ITM81" s="18">
        <f>ITM38</f>
        <v>0</v>
      </c>
      <c r="ITQ81" s="18">
        <f>ITQ38</f>
        <v>0</v>
      </c>
      <c r="ITU81" s="18">
        <f>ITU38</f>
        <v>0</v>
      </c>
      <c r="ITY81" s="18">
        <f>ITY38</f>
        <v>0</v>
      </c>
      <c r="IUC81" s="18">
        <f>IUC38</f>
        <v>0</v>
      </c>
      <c r="IUG81" s="18">
        <f>IUG38</f>
        <v>0</v>
      </c>
      <c r="IUK81" s="18">
        <f>IUK38</f>
        <v>0</v>
      </c>
      <c r="IUO81" s="18">
        <f>IUO38</f>
        <v>0</v>
      </c>
      <c r="IUS81" s="18">
        <f>IUS38</f>
        <v>0</v>
      </c>
      <c r="IUW81" s="18">
        <f>IUW38</f>
        <v>0</v>
      </c>
      <c r="IVA81" s="18">
        <f>IVA38</f>
        <v>0</v>
      </c>
      <c r="IVE81" s="18">
        <f>IVE38</f>
        <v>0</v>
      </c>
      <c r="IVI81" s="18">
        <f>IVI38</f>
        <v>0</v>
      </c>
      <c r="IVM81" s="18">
        <f>IVM38</f>
        <v>0</v>
      </c>
      <c r="IVQ81" s="18">
        <f>IVQ38</f>
        <v>0</v>
      </c>
      <c r="IVU81" s="18">
        <f>IVU38</f>
        <v>0</v>
      </c>
      <c r="IVY81" s="18">
        <f>IVY38</f>
        <v>0</v>
      </c>
      <c r="IWC81" s="18">
        <f>IWC38</f>
        <v>0</v>
      </c>
      <c r="IWG81" s="18">
        <f>IWG38</f>
        <v>0</v>
      </c>
      <c r="IWK81" s="18">
        <f>IWK38</f>
        <v>0</v>
      </c>
      <c r="IWO81" s="18">
        <f>IWO38</f>
        <v>0</v>
      </c>
      <c r="IWS81" s="18">
        <f>IWS38</f>
        <v>0</v>
      </c>
      <c r="IWW81" s="18">
        <f>IWW38</f>
        <v>0</v>
      </c>
      <c r="IXA81" s="18">
        <f>IXA38</f>
        <v>0</v>
      </c>
      <c r="IXE81" s="18">
        <f>IXE38</f>
        <v>0</v>
      </c>
      <c r="IXI81" s="18">
        <f>IXI38</f>
        <v>0</v>
      </c>
      <c r="IXM81" s="18">
        <f>IXM38</f>
        <v>0</v>
      </c>
      <c r="IXQ81" s="18">
        <f>IXQ38</f>
        <v>0</v>
      </c>
      <c r="IXU81" s="18">
        <f>IXU38</f>
        <v>0</v>
      </c>
      <c r="IXY81" s="18">
        <f>IXY38</f>
        <v>0</v>
      </c>
      <c r="IYC81" s="18">
        <f>IYC38</f>
        <v>0</v>
      </c>
      <c r="IYG81" s="18">
        <f>IYG38</f>
        <v>0</v>
      </c>
      <c r="IYK81" s="18">
        <f>IYK38</f>
        <v>0</v>
      </c>
      <c r="IYO81" s="18">
        <f>IYO38</f>
        <v>0</v>
      </c>
      <c r="IYS81" s="18">
        <f>IYS38</f>
        <v>0</v>
      </c>
      <c r="IYW81" s="18">
        <f>IYW38</f>
        <v>0</v>
      </c>
      <c r="IZA81" s="18">
        <f>IZA38</f>
        <v>0</v>
      </c>
      <c r="IZE81" s="18">
        <f>IZE38</f>
        <v>0</v>
      </c>
      <c r="IZI81" s="18">
        <f>IZI38</f>
        <v>0</v>
      </c>
      <c r="IZM81" s="18">
        <f>IZM38</f>
        <v>0</v>
      </c>
      <c r="IZQ81" s="18">
        <f>IZQ38</f>
        <v>0</v>
      </c>
      <c r="IZU81" s="18">
        <f>IZU38</f>
        <v>0</v>
      </c>
      <c r="IZY81" s="18">
        <f>IZY38</f>
        <v>0</v>
      </c>
      <c r="JAC81" s="18">
        <f>JAC38</f>
        <v>0</v>
      </c>
      <c r="JAG81" s="18">
        <f>JAG38</f>
        <v>0</v>
      </c>
      <c r="JAK81" s="18">
        <f>JAK38</f>
        <v>0</v>
      </c>
      <c r="JAO81" s="18">
        <f>JAO38</f>
        <v>0</v>
      </c>
      <c r="JAS81" s="18">
        <f>JAS38</f>
        <v>0</v>
      </c>
      <c r="JAW81" s="18">
        <f>JAW38</f>
        <v>0</v>
      </c>
      <c r="JBA81" s="18">
        <f>JBA38</f>
        <v>0</v>
      </c>
      <c r="JBE81" s="18">
        <f>JBE38</f>
        <v>0</v>
      </c>
      <c r="JBI81" s="18">
        <f>JBI38</f>
        <v>0</v>
      </c>
      <c r="JBM81" s="18">
        <f>JBM38</f>
        <v>0</v>
      </c>
      <c r="JBQ81" s="18">
        <f>JBQ38</f>
        <v>0</v>
      </c>
      <c r="JBU81" s="18">
        <f>JBU38</f>
        <v>0</v>
      </c>
      <c r="JBY81" s="18">
        <f>JBY38</f>
        <v>0</v>
      </c>
      <c r="JCC81" s="18">
        <f>JCC38</f>
        <v>0</v>
      </c>
      <c r="JCG81" s="18">
        <f>JCG38</f>
        <v>0</v>
      </c>
      <c r="JCK81" s="18">
        <f>JCK38</f>
        <v>0</v>
      </c>
      <c r="JCO81" s="18">
        <f>JCO38</f>
        <v>0</v>
      </c>
      <c r="JCS81" s="18">
        <f>JCS38</f>
        <v>0</v>
      </c>
      <c r="JCW81" s="18">
        <f>JCW38</f>
        <v>0</v>
      </c>
      <c r="JDA81" s="18">
        <f>JDA38</f>
        <v>0</v>
      </c>
      <c r="JDE81" s="18">
        <f>JDE38</f>
        <v>0</v>
      </c>
      <c r="JDI81" s="18">
        <f>JDI38</f>
        <v>0</v>
      </c>
      <c r="JDM81" s="18">
        <f>JDM38</f>
        <v>0</v>
      </c>
      <c r="JDQ81" s="18">
        <f>JDQ38</f>
        <v>0</v>
      </c>
      <c r="JDU81" s="18">
        <f>JDU38</f>
        <v>0</v>
      </c>
      <c r="JDY81" s="18">
        <f>JDY38</f>
        <v>0</v>
      </c>
      <c r="JEC81" s="18">
        <f>JEC38</f>
        <v>0</v>
      </c>
      <c r="JEG81" s="18">
        <f>JEG38</f>
        <v>0</v>
      </c>
      <c r="JEK81" s="18">
        <f>JEK38</f>
        <v>0</v>
      </c>
      <c r="JEO81" s="18">
        <f>JEO38</f>
        <v>0</v>
      </c>
      <c r="JES81" s="18">
        <f>JES38</f>
        <v>0</v>
      </c>
      <c r="JEW81" s="18">
        <f>JEW38</f>
        <v>0</v>
      </c>
      <c r="JFA81" s="18">
        <f>JFA38</f>
        <v>0</v>
      </c>
      <c r="JFE81" s="18">
        <f>JFE38</f>
        <v>0</v>
      </c>
      <c r="JFI81" s="18">
        <f>JFI38</f>
        <v>0</v>
      </c>
      <c r="JFM81" s="18">
        <f>JFM38</f>
        <v>0</v>
      </c>
      <c r="JFQ81" s="18">
        <f>JFQ38</f>
        <v>0</v>
      </c>
      <c r="JFU81" s="18">
        <f>JFU38</f>
        <v>0</v>
      </c>
      <c r="JFY81" s="18">
        <f>JFY38</f>
        <v>0</v>
      </c>
      <c r="JGC81" s="18">
        <f>JGC38</f>
        <v>0</v>
      </c>
      <c r="JGG81" s="18">
        <f>JGG38</f>
        <v>0</v>
      </c>
      <c r="JGK81" s="18">
        <f>JGK38</f>
        <v>0</v>
      </c>
      <c r="JGO81" s="18">
        <f>JGO38</f>
        <v>0</v>
      </c>
      <c r="JGS81" s="18">
        <f>JGS38</f>
        <v>0</v>
      </c>
      <c r="JGW81" s="18">
        <f>JGW38</f>
        <v>0</v>
      </c>
      <c r="JHA81" s="18">
        <f>JHA38</f>
        <v>0</v>
      </c>
      <c r="JHE81" s="18">
        <f>JHE38</f>
        <v>0</v>
      </c>
      <c r="JHI81" s="18">
        <f>JHI38</f>
        <v>0</v>
      </c>
      <c r="JHM81" s="18">
        <f>JHM38</f>
        <v>0</v>
      </c>
      <c r="JHQ81" s="18">
        <f>JHQ38</f>
        <v>0</v>
      </c>
      <c r="JHU81" s="18">
        <f>JHU38</f>
        <v>0</v>
      </c>
      <c r="JHY81" s="18">
        <f>JHY38</f>
        <v>0</v>
      </c>
      <c r="JIC81" s="18">
        <f>JIC38</f>
        <v>0</v>
      </c>
      <c r="JIG81" s="18">
        <f>JIG38</f>
        <v>0</v>
      </c>
      <c r="JIK81" s="18">
        <f>JIK38</f>
        <v>0</v>
      </c>
      <c r="JIO81" s="18">
        <f>JIO38</f>
        <v>0</v>
      </c>
      <c r="JIS81" s="18">
        <f>JIS38</f>
        <v>0</v>
      </c>
      <c r="JIW81" s="18">
        <f>JIW38</f>
        <v>0</v>
      </c>
      <c r="JJA81" s="18">
        <f>JJA38</f>
        <v>0</v>
      </c>
      <c r="JJE81" s="18">
        <f>JJE38</f>
        <v>0</v>
      </c>
      <c r="JJI81" s="18">
        <f>JJI38</f>
        <v>0</v>
      </c>
      <c r="JJM81" s="18">
        <f>JJM38</f>
        <v>0</v>
      </c>
      <c r="JJQ81" s="18">
        <f>JJQ38</f>
        <v>0</v>
      </c>
      <c r="JJU81" s="18">
        <f>JJU38</f>
        <v>0</v>
      </c>
      <c r="JJY81" s="18">
        <f>JJY38</f>
        <v>0</v>
      </c>
      <c r="JKC81" s="18">
        <f>JKC38</f>
        <v>0</v>
      </c>
      <c r="JKG81" s="18">
        <f>JKG38</f>
        <v>0</v>
      </c>
      <c r="JKK81" s="18">
        <f>JKK38</f>
        <v>0</v>
      </c>
      <c r="JKO81" s="18">
        <f>JKO38</f>
        <v>0</v>
      </c>
      <c r="JKS81" s="18">
        <f>JKS38</f>
        <v>0</v>
      </c>
      <c r="JKW81" s="18">
        <f>JKW38</f>
        <v>0</v>
      </c>
      <c r="JLA81" s="18">
        <f>JLA38</f>
        <v>0</v>
      </c>
      <c r="JLE81" s="18">
        <f>JLE38</f>
        <v>0</v>
      </c>
      <c r="JLI81" s="18">
        <f>JLI38</f>
        <v>0</v>
      </c>
      <c r="JLM81" s="18">
        <f>JLM38</f>
        <v>0</v>
      </c>
      <c r="JLQ81" s="18">
        <f>JLQ38</f>
        <v>0</v>
      </c>
      <c r="JLU81" s="18">
        <f>JLU38</f>
        <v>0</v>
      </c>
      <c r="JLY81" s="18">
        <f>JLY38</f>
        <v>0</v>
      </c>
      <c r="JMC81" s="18">
        <f>JMC38</f>
        <v>0</v>
      </c>
      <c r="JMG81" s="18">
        <f>JMG38</f>
        <v>0</v>
      </c>
      <c r="JMK81" s="18">
        <f>JMK38</f>
        <v>0</v>
      </c>
      <c r="JMO81" s="18">
        <f>JMO38</f>
        <v>0</v>
      </c>
      <c r="JMS81" s="18">
        <f>JMS38</f>
        <v>0</v>
      </c>
      <c r="JMW81" s="18">
        <f>JMW38</f>
        <v>0</v>
      </c>
      <c r="JNA81" s="18">
        <f>JNA38</f>
        <v>0</v>
      </c>
      <c r="JNE81" s="18">
        <f>JNE38</f>
        <v>0</v>
      </c>
      <c r="JNI81" s="18">
        <f>JNI38</f>
        <v>0</v>
      </c>
      <c r="JNM81" s="18">
        <f>JNM38</f>
        <v>0</v>
      </c>
      <c r="JNQ81" s="18">
        <f>JNQ38</f>
        <v>0</v>
      </c>
      <c r="JNU81" s="18">
        <f>JNU38</f>
        <v>0</v>
      </c>
      <c r="JNY81" s="18">
        <f>JNY38</f>
        <v>0</v>
      </c>
      <c r="JOC81" s="18">
        <f>JOC38</f>
        <v>0</v>
      </c>
      <c r="JOG81" s="18">
        <f>JOG38</f>
        <v>0</v>
      </c>
      <c r="JOK81" s="18">
        <f>JOK38</f>
        <v>0</v>
      </c>
      <c r="JOO81" s="18">
        <f>JOO38</f>
        <v>0</v>
      </c>
      <c r="JOS81" s="18">
        <f>JOS38</f>
        <v>0</v>
      </c>
      <c r="JOW81" s="18">
        <f>JOW38</f>
        <v>0</v>
      </c>
      <c r="JPA81" s="18">
        <f>JPA38</f>
        <v>0</v>
      </c>
      <c r="JPE81" s="18">
        <f>JPE38</f>
        <v>0</v>
      </c>
      <c r="JPI81" s="18">
        <f>JPI38</f>
        <v>0</v>
      </c>
      <c r="JPM81" s="18">
        <f>JPM38</f>
        <v>0</v>
      </c>
      <c r="JPQ81" s="18">
        <f>JPQ38</f>
        <v>0</v>
      </c>
      <c r="JPU81" s="18">
        <f>JPU38</f>
        <v>0</v>
      </c>
      <c r="JPY81" s="18">
        <f>JPY38</f>
        <v>0</v>
      </c>
      <c r="JQC81" s="18">
        <f>JQC38</f>
        <v>0</v>
      </c>
      <c r="JQG81" s="18">
        <f>JQG38</f>
        <v>0</v>
      </c>
      <c r="JQK81" s="18">
        <f>JQK38</f>
        <v>0</v>
      </c>
      <c r="JQO81" s="18">
        <f>JQO38</f>
        <v>0</v>
      </c>
      <c r="JQS81" s="18">
        <f>JQS38</f>
        <v>0</v>
      </c>
      <c r="JQW81" s="18">
        <f>JQW38</f>
        <v>0</v>
      </c>
      <c r="JRA81" s="18">
        <f>JRA38</f>
        <v>0</v>
      </c>
      <c r="JRE81" s="18">
        <f>JRE38</f>
        <v>0</v>
      </c>
      <c r="JRI81" s="18">
        <f>JRI38</f>
        <v>0</v>
      </c>
      <c r="JRM81" s="18">
        <f>JRM38</f>
        <v>0</v>
      </c>
      <c r="JRQ81" s="18">
        <f>JRQ38</f>
        <v>0</v>
      </c>
      <c r="JRU81" s="18">
        <f>JRU38</f>
        <v>0</v>
      </c>
      <c r="JRY81" s="18">
        <f>JRY38</f>
        <v>0</v>
      </c>
      <c r="JSC81" s="18">
        <f>JSC38</f>
        <v>0</v>
      </c>
      <c r="JSG81" s="18">
        <f>JSG38</f>
        <v>0</v>
      </c>
      <c r="JSK81" s="18">
        <f>JSK38</f>
        <v>0</v>
      </c>
      <c r="JSO81" s="18">
        <f>JSO38</f>
        <v>0</v>
      </c>
      <c r="JSS81" s="18">
        <f>JSS38</f>
        <v>0</v>
      </c>
      <c r="JSW81" s="18">
        <f>JSW38</f>
        <v>0</v>
      </c>
      <c r="JTA81" s="18">
        <f>JTA38</f>
        <v>0</v>
      </c>
      <c r="JTE81" s="18">
        <f>JTE38</f>
        <v>0</v>
      </c>
      <c r="JTI81" s="18">
        <f>JTI38</f>
        <v>0</v>
      </c>
      <c r="JTM81" s="18">
        <f>JTM38</f>
        <v>0</v>
      </c>
      <c r="JTQ81" s="18">
        <f>JTQ38</f>
        <v>0</v>
      </c>
      <c r="JTU81" s="18">
        <f>JTU38</f>
        <v>0</v>
      </c>
      <c r="JTY81" s="18">
        <f>JTY38</f>
        <v>0</v>
      </c>
      <c r="JUC81" s="18">
        <f>JUC38</f>
        <v>0</v>
      </c>
      <c r="JUG81" s="18">
        <f>JUG38</f>
        <v>0</v>
      </c>
      <c r="JUK81" s="18">
        <f>JUK38</f>
        <v>0</v>
      </c>
      <c r="JUO81" s="18">
        <f>JUO38</f>
        <v>0</v>
      </c>
      <c r="JUS81" s="18">
        <f>JUS38</f>
        <v>0</v>
      </c>
      <c r="JUW81" s="18">
        <f>JUW38</f>
        <v>0</v>
      </c>
      <c r="JVA81" s="18">
        <f>JVA38</f>
        <v>0</v>
      </c>
      <c r="JVE81" s="18">
        <f>JVE38</f>
        <v>0</v>
      </c>
      <c r="JVI81" s="18">
        <f>JVI38</f>
        <v>0</v>
      </c>
      <c r="JVM81" s="18">
        <f>JVM38</f>
        <v>0</v>
      </c>
      <c r="JVQ81" s="18">
        <f>JVQ38</f>
        <v>0</v>
      </c>
      <c r="JVU81" s="18">
        <f>JVU38</f>
        <v>0</v>
      </c>
      <c r="JVY81" s="18">
        <f>JVY38</f>
        <v>0</v>
      </c>
      <c r="JWC81" s="18">
        <f>JWC38</f>
        <v>0</v>
      </c>
      <c r="JWG81" s="18">
        <f>JWG38</f>
        <v>0</v>
      </c>
      <c r="JWK81" s="18">
        <f>JWK38</f>
        <v>0</v>
      </c>
      <c r="JWO81" s="18">
        <f>JWO38</f>
        <v>0</v>
      </c>
      <c r="JWS81" s="18">
        <f>JWS38</f>
        <v>0</v>
      </c>
      <c r="JWW81" s="18">
        <f>JWW38</f>
        <v>0</v>
      </c>
      <c r="JXA81" s="18">
        <f>JXA38</f>
        <v>0</v>
      </c>
      <c r="JXE81" s="18">
        <f>JXE38</f>
        <v>0</v>
      </c>
      <c r="JXI81" s="18">
        <f>JXI38</f>
        <v>0</v>
      </c>
      <c r="JXM81" s="18">
        <f>JXM38</f>
        <v>0</v>
      </c>
      <c r="JXQ81" s="18">
        <f>JXQ38</f>
        <v>0</v>
      </c>
      <c r="JXU81" s="18">
        <f>JXU38</f>
        <v>0</v>
      </c>
      <c r="JXY81" s="18">
        <f>JXY38</f>
        <v>0</v>
      </c>
      <c r="JYC81" s="18">
        <f>JYC38</f>
        <v>0</v>
      </c>
      <c r="JYG81" s="18">
        <f>JYG38</f>
        <v>0</v>
      </c>
      <c r="JYK81" s="18">
        <f>JYK38</f>
        <v>0</v>
      </c>
      <c r="JYO81" s="18">
        <f>JYO38</f>
        <v>0</v>
      </c>
      <c r="JYS81" s="18">
        <f>JYS38</f>
        <v>0</v>
      </c>
      <c r="JYW81" s="18">
        <f>JYW38</f>
        <v>0</v>
      </c>
      <c r="JZA81" s="18">
        <f>JZA38</f>
        <v>0</v>
      </c>
      <c r="JZE81" s="18">
        <f>JZE38</f>
        <v>0</v>
      </c>
      <c r="JZI81" s="18">
        <f>JZI38</f>
        <v>0</v>
      </c>
      <c r="JZM81" s="18">
        <f>JZM38</f>
        <v>0</v>
      </c>
      <c r="JZQ81" s="18">
        <f>JZQ38</f>
        <v>0</v>
      </c>
      <c r="JZU81" s="18">
        <f>JZU38</f>
        <v>0</v>
      </c>
      <c r="JZY81" s="18">
        <f>JZY38</f>
        <v>0</v>
      </c>
      <c r="KAC81" s="18">
        <f>KAC38</f>
        <v>0</v>
      </c>
      <c r="KAG81" s="18">
        <f>KAG38</f>
        <v>0</v>
      </c>
      <c r="KAK81" s="18">
        <f>KAK38</f>
        <v>0</v>
      </c>
      <c r="KAO81" s="18">
        <f>KAO38</f>
        <v>0</v>
      </c>
      <c r="KAS81" s="18">
        <f>KAS38</f>
        <v>0</v>
      </c>
      <c r="KAW81" s="18">
        <f>KAW38</f>
        <v>0</v>
      </c>
      <c r="KBA81" s="18">
        <f>KBA38</f>
        <v>0</v>
      </c>
      <c r="KBE81" s="18">
        <f>KBE38</f>
        <v>0</v>
      </c>
      <c r="KBI81" s="18">
        <f>KBI38</f>
        <v>0</v>
      </c>
      <c r="KBM81" s="18">
        <f>KBM38</f>
        <v>0</v>
      </c>
      <c r="KBQ81" s="18">
        <f>KBQ38</f>
        <v>0</v>
      </c>
      <c r="KBU81" s="18">
        <f>KBU38</f>
        <v>0</v>
      </c>
      <c r="KBY81" s="18">
        <f>KBY38</f>
        <v>0</v>
      </c>
      <c r="KCC81" s="18">
        <f>KCC38</f>
        <v>0</v>
      </c>
      <c r="KCG81" s="18">
        <f>KCG38</f>
        <v>0</v>
      </c>
      <c r="KCK81" s="18">
        <f>KCK38</f>
        <v>0</v>
      </c>
      <c r="KCO81" s="18">
        <f>KCO38</f>
        <v>0</v>
      </c>
      <c r="KCS81" s="18">
        <f>KCS38</f>
        <v>0</v>
      </c>
      <c r="KCW81" s="18">
        <f>KCW38</f>
        <v>0</v>
      </c>
      <c r="KDA81" s="18">
        <f>KDA38</f>
        <v>0</v>
      </c>
      <c r="KDE81" s="18">
        <f>KDE38</f>
        <v>0</v>
      </c>
      <c r="KDI81" s="18">
        <f>KDI38</f>
        <v>0</v>
      </c>
      <c r="KDM81" s="18">
        <f>KDM38</f>
        <v>0</v>
      </c>
      <c r="KDQ81" s="18">
        <f>KDQ38</f>
        <v>0</v>
      </c>
      <c r="KDU81" s="18">
        <f>KDU38</f>
        <v>0</v>
      </c>
      <c r="KDY81" s="18">
        <f>KDY38</f>
        <v>0</v>
      </c>
      <c r="KEC81" s="18">
        <f>KEC38</f>
        <v>0</v>
      </c>
      <c r="KEG81" s="18">
        <f>KEG38</f>
        <v>0</v>
      </c>
      <c r="KEK81" s="18">
        <f>KEK38</f>
        <v>0</v>
      </c>
      <c r="KEO81" s="18">
        <f>KEO38</f>
        <v>0</v>
      </c>
      <c r="KES81" s="18">
        <f>KES38</f>
        <v>0</v>
      </c>
      <c r="KEW81" s="18">
        <f>KEW38</f>
        <v>0</v>
      </c>
      <c r="KFA81" s="18">
        <f>KFA38</f>
        <v>0</v>
      </c>
      <c r="KFE81" s="18">
        <f>KFE38</f>
        <v>0</v>
      </c>
      <c r="KFI81" s="18">
        <f>KFI38</f>
        <v>0</v>
      </c>
      <c r="KFM81" s="18">
        <f>KFM38</f>
        <v>0</v>
      </c>
      <c r="KFQ81" s="18">
        <f>KFQ38</f>
        <v>0</v>
      </c>
      <c r="KFU81" s="18">
        <f>KFU38</f>
        <v>0</v>
      </c>
      <c r="KFY81" s="18">
        <f>KFY38</f>
        <v>0</v>
      </c>
      <c r="KGC81" s="18">
        <f>KGC38</f>
        <v>0</v>
      </c>
      <c r="KGG81" s="18">
        <f>KGG38</f>
        <v>0</v>
      </c>
      <c r="KGK81" s="18">
        <f>KGK38</f>
        <v>0</v>
      </c>
      <c r="KGO81" s="18">
        <f>KGO38</f>
        <v>0</v>
      </c>
      <c r="KGS81" s="18">
        <f>KGS38</f>
        <v>0</v>
      </c>
      <c r="KGW81" s="18">
        <f>KGW38</f>
        <v>0</v>
      </c>
      <c r="KHA81" s="18">
        <f>KHA38</f>
        <v>0</v>
      </c>
      <c r="KHE81" s="18">
        <f>KHE38</f>
        <v>0</v>
      </c>
      <c r="KHI81" s="18">
        <f>KHI38</f>
        <v>0</v>
      </c>
      <c r="KHM81" s="18">
        <f>KHM38</f>
        <v>0</v>
      </c>
      <c r="KHQ81" s="18">
        <f>KHQ38</f>
        <v>0</v>
      </c>
      <c r="KHU81" s="18">
        <f>KHU38</f>
        <v>0</v>
      </c>
      <c r="KHY81" s="18">
        <f>KHY38</f>
        <v>0</v>
      </c>
      <c r="KIC81" s="18">
        <f>KIC38</f>
        <v>0</v>
      </c>
      <c r="KIG81" s="18">
        <f>KIG38</f>
        <v>0</v>
      </c>
      <c r="KIK81" s="18">
        <f>KIK38</f>
        <v>0</v>
      </c>
      <c r="KIO81" s="18">
        <f>KIO38</f>
        <v>0</v>
      </c>
      <c r="KIS81" s="18">
        <f>KIS38</f>
        <v>0</v>
      </c>
      <c r="KIW81" s="18">
        <f>KIW38</f>
        <v>0</v>
      </c>
      <c r="KJA81" s="18">
        <f>KJA38</f>
        <v>0</v>
      </c>
      <c r="KJE81" s="18">
        <f>KJE38</f>
        <v>0</v>
      </c>
      <c r="KJI81" s="18">
        <f>KJI38</f>
        <v>0</v>
      </c>
      <c r="KJM81" s="18">
        <f>KJM38</f>
        <v>0</v>
      </c>
      <c r="KJQ81" s="18">
        <f>KJQ38</f>
        <v>0</v>
      </c>
      <c r="KJU81" s="18">
        <f>KJU38</f>
        <v>0</v>
      </c>
      <c r="KJY81" s="18">
        <f>KJY38</f>
        <v>0</v>
      </c>
      <c r="KKC81" s="18">
        <f>KKC38</f>
        <v>0</v>
      </c>
      <c r="KKG81" s="18">
        <f>KKG38</f>
        <v>0</v>
      </c>
      <c r="KKK81" s="18">
        <f>KKK38</f>
        <v>0</v>
      </c>
      <c r="KKO81" s="18">
        <f>KKO38</f>
        <v>0</v>
      </c>
      <c r="KKS81" s="18">
        <f>KKS38</f>
        <v>0</v>
      </c>
      <c r="KKW81" s="18">
        <f>KKW38</f>
        <v>0</v>
      </c>
      <c r="KLA81" s="18">
        <f>KLA38</f>
        <v>0</v>
      </c>
      <c r="KLE81" s="18">
        <f>KLE38</f>
        <v>0</v>
      </c>
      <c r="KLI81" s="18">
        <f>KLI38</f>
        <v>0</v>
      </c>
      <c r="KLM81" s="18">
        <f>KLM38</f>
        <v>0</v>
      </c>
      <c r="KLQ81" s="18">
        <f>KLQ38</f>
        <v>0</v>
      </c>
      <c r="KLU81" s="18">
        <f>KLU38</f>
        <v>0</v>
      </c>
      <c r="KLY81" s="18">
        <f>KLY38</f>
        <v>0</v>
      </c>
      <c r="KMC81" s="18">
        <f>KMC38</f>
        <v>0</v>
      </c>
      <c r="KMG81" s="18">
        <f>KMG38</f>
        <v>0</v>
      </c>
      <c r="KMK81" s="18">
        <f>KMK38</f>
        <v>0</v>
      </c>
      <c r="KMO81" s="18">
        <f>KMO38</f>
        <v>0</v>
      </c>
      <c r="KMS81" s="18">
        <f>KMS38</f>
        <v>0</v>
      </c>
      <c r="KMW81" s="18">
        <f>KMW38</f>
        <v>0</v>
      </c>
      <c r="KNA81" s="18">
        <f>KNA38</f>
        <v>0</v>
      </c>
      <c r="KNE81" s="18">
        <f>KNE38</f>
        <v>0</v>
      </c>
      <c r="KNI81" s="18">
        <f>KNI38</f>
        <v>0</v>
      </c>
      <c r="KNM81" s="18">
        <f>KNM38</f>
        <v>0</v>
      </c>
      <c r="KNQ81" s="18">
        <f>KNQ38</f>
        <v>0</v>
      </c>
      <c r="KNU81" s="18">
        <f>KNU38</f>
        <v>0</v>
      </c>
      <c r="KNY81" s="18">
        <f>KNY38</f>
        <v>0</v>
      </c>
      <c r="KOC81" s="18">
        <f>KOC38</f>
        <v>0</v>
      </c>
      <c r="KOG81" s="18">
        <f>KOG38</f>
        <v>0</v>
      </c>
      <c r="KOK81" s="18">
        <f>KOK38</f>
        <v>0</v>
      </c>
      <c r="KOO81" s="18">
        <f>KOO38</f>
        <v>0</v>
      </c>
      <c r="KOS81" s="18">
        <f>KOS38</f>
        <v>0</v>
      </c>
      <c r="KOW81" s="18">
        <f>KOW38</f>
        <v>0</v>
      </c>
      <c r="KPA81" s="18">
        <f>KPA38</f>
        <v>0</v>
      </c>
      <c r="KPE81" s="18">
        <f>KPE38</f>
        <v>0</v>
      </c>
      <c r="KPI81" s="18">
        <f>KPI38</f>
        <v>0</v>
      </c>
      <c r="KPM81" s="18">
        <f>KPM38</f>
        <v>0</v>
      </c>
      <c r="KPQ81" s="18">
        <f>KPQ38</f>
        <v>0</v>
      </c>
      <c r="KPU81" s="18">
        <f>KPU38</f>
        <v>0</v>
      </c>
      <c r="KPY81" s="18">
        <f>KPY38</f>
        <v>0</v>
      </c>
      <c r="KQC81" s="18">
        <f>KQC38</f>
        <v>0</v>
      </c>
      <c r="KQG81" s="18">
        <f>KQG38</f>
        <v>0</v>
      </c>
      <c r="KQK81" s="18">
        <f>KQK38</f>
        <v>0</v>
      </c>
      <c r="KQO81" s="18">
        <f>KQO38</f>
        <v>0</v>
      </c>
      <c r="KQS81" s="18">
        <f>KQS38</f>
        <v>0</v>
      </c>
      <c r="KQW81" s="18">
        <f>KQW38</f>
        <v>0</v>
      </c>
      <c r="KRA81" s="18">
        <f>KRA38</f>
        <v>0</v>
      </c>
      <c r="KRE81" s="18">
        <f>KRE38</f>
        <v>0</v>
      </c>
      <c r="KRI81" s="18">
        <f>KRI38</f>
        <v>0</v>
      </c>
      <c r="KRM81" s="18">
        <f>KRM38</f>
        <v>0</v>
      </c>
      <c r="KRQ81" s="18">
        <f>KRQ38</f>
        <v>0</v>
      </c>
      <c r="KRU81" s="18">
        <f>KRU38</f>
        <v>0</v>
      </c>
      <c r="KRY81" s="18">
        <f>KRY38</f>
        <v>0</v>
      </c>
      <c r="KSC81" s="18">
        <f>KSC38</f>
        <v>0</v>
      </c>
      <c r="KSG81" s="18">
        <f>KSG38</f>
        <v>0</v>
      </c>
      <c r="KSK81" s="18">
        <f>KSK38</f>
        <v>0</v>
      </c>
      <c r="KSO81" s="18">
        <f>KSO38</f>
        <v>0</v>
      </c>
      <c r="KSS81" s="18">
        <f>KSS38</f>
        <v>0</v>
      </c>
      <c r="KSW81" s="18">
        <f>KSW38</f>
        <v>0</v>
      </c>
      <c r="KTA81" s="18">
        <f>KTA38</f>
        <v>0</v>
      </c>
      <c r="KTE81" s="18">
        <f>KTE38</f>
        <v>0</v>
      </c>
      <c r="KTI81" s="18">
        <f>KTI38</f>
        <v>0</v>
      </c>
      <c r="KTM81" s="18">
        <f>KTM38</f>
        <v>0</v>
      </c>
      <c r="KTQ81" s="18">
        <f>KTQ38</f>
        <v>0</v>
      </c>
      <c r="KTU81" s="18">
        <f>KTU38</f>
        <v>0</v>
      </c>
      <c r="KTY81" s="18">
        <f>KTY38</f>
        <v>0</v>
      </c>
      <c r="KUC81" s="18">
        <f>KUC38</f>
        <v>0</v>
      </c>
      <c r="KUG81" s="18">
        <f>KUG38</f>
        <v>0</v>
      </c>
      <c r="KUK81" s="18">
        <f>KUK38</f>
        <v>0</v>
      </c>
      <c r="KUO81" s="18">
        <f>KUO38</f>
        <v>0</v>
      </c>
      <c r="KUS81" s="18">
        <f>KUS38</f>
        <v>0</v>
      </c>
      <c r="KUW81" s="18">
        <f>KUW38</f>
        <v>0</v>
      </c>
      <c r="KVA81" s="18">
        <f>KVA38</f>
        <v>0</v>
      </c>
      <c r="KVE81" s="18">
        <f>KVE38</f>
        <v>0</v>
      </c>
      <c r="KVI81" s="18">
        <f>KVI38</f>
        <v>0</v>
      </c>
      <c r="KVM81" s="18">
        <f>KVM38</f>
        <v>0</v>
      </c>
      <c r="KVQ81" s="18">
        <f>KVQ38</f>
        <v>0</v>
      </c>
      <c r="KVU81" s="18">
        <f>KVU38</f>
        <v>0</v>
      </c>
      <c r="KVY81" s="18">
        <f>KVY38</f>
        <v>0</v>
      </c>
      <c r="KWC81" s="18">
        <f>KWC38</f>
        <v>0</v>
      </c>
      <c r="KWG81" s="18">
        <f>KWG38</f>
        <v>0</v>
      </c>
      <c r="KWK81" s="18">
        <f>KWK38</f>
        <v>0</v>
      </c>
      <c r="KWO81" s="18">
        <f>KWO38</f>
        <v>0</v>
      </c>
      <c r="KWS81" s="18">
        <f>KWS38</f>
        <v>0</v>
      </c>
      <c r="KWW81" s="18">
        <f>KWW38</f>
        <v>0</v>
      </c>
      <c r="KXA81" s="18">
        <f>KXA38</f>
        <v>0</v>
      </c>
      <c r="KXE81" s="18">
        <f>KXE38</f>
        <v>0</v>
      </c>
      <c r="KXI81" s="18">
        <f>KXI38</f>
        <v>0</v>
      </c>
      <c r="KXM81" s="18">
        <f>KXM38</f>
        <v>0</v>
      </c>
      <c r="KXQ81" s="18">
        <f>KXQ38</f>
        <v>0</v>
      </c>
      <c r="KXU81" s="18">
        <f>KXU38</f>
        <v>0</v>
      </c>
      <c r="KXY81" s="18">
        <f>KXY38</f>
        <v>0</v>
      </c>
      <c r="KYC81" s="18">
        <f>KYC38</f>
        <v>0</v>
      </c>
      <c r="KYG81" s="18">
        <f>KYG38</f>
        <v>0</v>
      </c>
      <c r="KYK81" s="18">
        <f>KYK38</f>
        <v>0</v>
      </c>
      <c r="KYO81" s="18">
        <f>KYO38</f>
        <v>0</v>
      </c>
      <c r="KYS81" s="18">
        <f>KYS38</f>
        <v>0</v>
      </c>
      <c r="KYW81" s="18">
        <f>KYW38</f>
        <v>0</v>
      </c>
      <c r="KZA81" s="18">
        <f>KZA38</f>
        <v>0</v>
      </c>
      <c r="KZE81" s="18">
        <f>KZE38</f>
        <v>0</v>
      </c>
      <c r="KZI81" s="18">
        <f>KZI38</f>
        <v>0</v>
      </c>
      <c r="KZM81" s="18">
        <f>KZM38</f>
        <v>0</v>
      </c>
      <c r="KZQ81" s="18">
        <f>KZQ38</f>
        <v>0</v>
      </c>
      <c r="KZU81" s="18">
        <f>KZU38</f>
        <v>0</v>
      </c>
      <c r="KZY81" s="18">
        <f>KZY38</f>
        <v>0</v>
      </c>
      <c r="LAC81" s="18">
        <f>LAC38</f>
        <v>0</v>
      </c>
      <c r="LAG81" s="18">
        <f>LAG38</f>
        <v>0</v>
      </c>
      <c r="LAK81" s="18">
        <f>LAK38</f>
        <v>0</v>
      </c>
      <c r="LAO81" s="18">
        <f>LAO38</f>
        <v>0</v>
      </c>
      <c r="LAS81" s="18">
        <f>LAS38</f>
        <v>0</v>
      </c>
      <c r="LAW81" s="18">
        <f>LAW38</f>
        <v>0</v>
      </c>
      <c r="LBA81" s="18">
        <f>LBA38</f>
        <v>0</v>
      </c>
      <c r="LBE81" s="18">
        <f>LBE38</f>
        <v>0</v>
      </c>
      <c r="LBI81" s="18">
        <f>LBI38</f>
        <v>0</v>
      </c>
      <c r="LBM81" s="18">
        <f>LBM38</f>
        <v>0</v>
      </c>
      <c r="LBQ81" s="18">
        <f>LBQ38</f>
        <v>0</v>
      </c>
      <c r="LBU81" s="18">
        <f>LBU38</f>
        <v>0</v>
      </c>
      <c r="LBY81" s="18">
        <f>LBY38</f>
        <v>0</v>
      </c>
      <c r="LCC81" s="18">
        <f>LCC38</f>
        <v>0</v>
      </c>
      <c r="LCG81" s="18">
        <f>LCG38</f>
        <v>0</v>
      </c>
      <c r="LCK81" s="18">
        <f>LCK38</f>
        <v>0</v>
      </c>
      <c r="LCO81" s="18">
        <f>LCO38</f>
        <v>0</v>
      </c>
      <c r="LCS81" s="18">
        <f>LCS38</f>
        <v>0</v>
      </c>
      <c r="LCW81" s="18">
        <f>LCW38</f>
        <v>0</v>
      </c>
      <c r="LDA81" s="18">
        <f>LDA38</f>
        <v>0</v>
      </c>
      <c r="LDE81" s="18">
        <f>LDE38</f>
        <v>0</v>
      </c>
      <c r="LDI81" s="18">
        <f>LDI38</f>
        <v>0</v>
      </c>
      <c r="LDM81" s="18">
        <f>LDM38</f>
        <v>0</v>
      </c>
      <c r="LDQ81" s="18">
        <f>LDQ38</f>
        <v>0</v>
      </c>
      <c r="LDU81" s="18">
        <f>LDU38</f>
        <v>0</v>
      </c>
      <c r="LDY81" s="18">
        <f>LDY38</f>
        <v>0</v>
      </c>
      <c r="LEC81" s="18">
        <f>LEC38</f>
        <v>0</v>
      </c>
      <c r="LEG81" s="18">
        <f>LEG38</f>
        <v>0</v>
      </c>
      <c r="LEK81" s="18">
        <f>LEK38</f>
        <v>0</v>
      </c>
      <c r="LEO81" s="18">
        <f>LEO38</f>
        <v>0</v>
      </c>
      <c r="LES81" s="18">
        <f>LES38</f>
        <v>0</v>
      </c>
      <c r="LEW81" s="18">
        <f>LEW38</f>
        <v>0</v>
      </c>
      <c r="LFA81" s="18">
        <f>LFA38</f>
        <v>0</v>
      </c>
      <c r="LFE81" s="18">
        <f>LFE38</f>
        <v>0</v>
      </c>
      <c r="LFI81" s="18">
        <f>LFI38</f>
        <v>0</v>
      </c>
      <c r="LFM81" s="18">
        <f>LFM38</f>
        <v>0</v>
      </c>
      <c r="LFQ81" s="18">
        <f>LFQ38</f>
        <v>0</v>
      </c>
      <c r="LFU81" s="18">
        <f>LFU38</f>
        <v>0</v>
      </c>
      <c r="LFY81" s="18">
        <f>LFY38</f>
        <v>0</v>
      </c>
      <c r="LGC81" s="18">
        <f>LGC38</f>
        <v>0</v>
      </c>
      <c r="LGG81" s="18">
        <f>LGG38</f>
        <v>0</v>
      </c>
      <c r="LGK81" s="18">
        <f>LGK38</f>
        <v>0</v>
      </c>
      <c r="LGO81" s="18">
        <f>LGO38</f>
        <v>0</v>
      </c>
      <c r="LGS81" s="18">
        <f>LGS38</f>
        <v>0</v>
      </c>
      <c r="LGW81" s="18">
        <f>LGW38</f>
        <v>0</v>
      </c>
      <c r="LHA81" s="18">
        <f>LHA38</f>
        <v>0</v>
      </c>
      <c r="LHE81" s="18">
        <f>LHE38</f>
        <v>0</v>
      </c>
      <c r="LHI81" s="18">
        <f>LHI38</f>
        <v>0</v>
      </c>
      <c r="LHM81" s="18">
        <f>LHM38</f>
        <v>0</v>
      </c>
      <c r="LHQ81" s="18">
        <f>LHQ38</f>
        <v>0</v>
      </c>
      <c r="LHU81" s="18">
        <f>LHU38</f>
        <v>0</v>
      </c>
      <c r="LHY81" s="18">
        <f>LHY38</f>
        <v>0</v>
      </c>
      <c r="LIC81" s="18">
        <f>LIC38</f>
        <v>0</v>
      </c>
      <c r="LIG81" s="18">
        <f>LIG38</f>
        <v>0</v>
      </c>
      <c r="LIK81" s="18">
        <f>LIK38</f>
        <v>0</v>
      </c>
      <c r="LIO81" s="18">
        <f>LIO38</f>
        <v>0</v>
      </c>
      <c r="LIS81" s="18">
        <f>LIS38</f>
        <v>0</v>
      </c>
      <c r="LIW81" s="18">
        <f>LIW38</f>
        <v>0</v>
      </c>
      <c r="LJA81" s="18">
        <f>LJA38</f>
        <v>0</v>
      </c>
      <c r="LJE81" s="18">
        <f>LJE38</f>
        <v>0</v>
      </c>
      <c r="LJI81" s="18">
        <f>LJI38</f>
        <v>0</v>
      </c>
      <c r="LJM81" s="18">
        <f>LJM38</f>
        <v>0</v>
      </c>
      <c r="LJQ81" s="18">
        <f>LJQ38</f>
        <v>0</v>
      </c>
      <c r="LJU81" s="18">
        <f>LJU38</f>
        <v>0</v>
      </c>
      <c r="LJY81" s="18">
        <f>LJY38</f>
        <v>0</v>
      </c>
      <c r="LKC81" s="18">
        <f>LKC38</f>
        <v>0</v>
      </c>
      <c r="LKG81" s="18">
        <f>LKG38</f>
        <v>0</v>
      </c>
      <c r="LKK81" s="18">
        <f>LKK38</f>
        <v>0</v>
      </c>
      <c r="LKO81" s="18">
        <f>LKO38</f>
        <v>0</v>
      </c>
      <c r="LKS81" s="18">
        <f>LKS38</f>
        <v>0</v>
      </c>
      <c r="LKW81" s="18">
        <f>LKW38</f>
        <v>0</v>
      </c>
      <c r="LLA81" s="18">
        <f>LLA38</f>
        <v>0</v>
      </c>
      <c r="LLE81" s="18">
        <f>LLE38</f>
        <v>0</v>
      </c>
      <c r="LLI81" s="18">
        <f>LLI38</f>
        <v>0</v>
      </c>
      <c r="LLM81" s="18">
        <f>LLM38</f>
        <v>0</v>
      </c>
      <c r="LLQ81" s="18">
        <f>LLQ38</f>
        <v>0</v>
      </c>
      <c r="LLU81" s="18">
        <f>LLU38</f>
        <v>0</v>
      </c>
      <c r="LLY81" s="18">
        <f>LLY38</f>
        <v>0</v>
      </c>
      <c r="LMC81" s="18">
        <f>LMC38</f>
        <v>0</v>
      </c>
      <c r="LMG81" s="18">
        <f>LMG38</f>
        <v>0</v>
      </c>
      <c r="LMK81" s="18">
        <f>LMK38</f>
        <v>0</v>
      </c>
      <c r="LMO81" s="18">
        <f>LMO38</f>
        <v>0</v>
      </c>
      <c r="LMS81" s="18">
        <f>LMS38</f>
        <v>0</v>
      </c>
      <c r="LMW81" s="18">
        <f>LMW38</f>
        <v>0</v>
      </c>
      <c r="LNA81" s="18">
        <f>LNA38</f>
        <v>0</v>
      </c>
      <c r="LNE81" s="18">
        <f>LNE38</f>
        <v>0</v>
      </c>
      <c r="LNI81" s="18">
        <f>LNI38</f>
        <v>0</v>
      </c>
      <c r="LNM81" s="18">
        <f>LNM38</f>
        <v>0</v>
      </c>
      <c r="LNQ81" s="18">
        <f>LNQ38</f>
        <v>0</v>
      </c>
      <c r="LNU81" s="18">
        <f>LNU38</f>
        <v>0</v>
      </c>
      <c r="LNY81" s="18">
        <f>LNY38</f>
        <v>0</v>
      </c>
      <c r="LOC81" s="18">
        <f>LOC38</f>
        <v>0</v>
      </c>
      <c r="LOG81" s="18">
        <f>LOG38</f>
        <v>0</v>
      </c>
      <c r="LOK81" s="18">
        <f>LOK38</f>
        <v>0</v>
      </c>
      <c r="LOO81" s="18">
        <f>LOO38</f>
        <v>0</v>
      </c>
      <c r="LOS81" s="18">
        <f>LOS38</f>
        <v>0</v>
      </c>
      <c r="LOW81" s="18">
        <f>LOW38</f>
        <v>0</v>
      </c>
      <c r="LPA81" s="18">
        <f>LPA38</f>
        <v>0</v>
      </c>
      <c r="LPE81" s="18">
        <f>LPE38</f>
        <v>0</v>
      </c>
      <c r="LPI81" s="18">
        <f>LPI38</f>
        <v>0</v>
      </c>
      <c r="LPM81" s="18">
        <f>LPM38</f>
        <v>0</v>
      </c>
      <c r="LPQ81" s="18">
        <f>LPQ38</f>
        <v>0</v>
      </c>
      <c r="LPU81" s="18">
        <f>LPU38</f>
        <v>0</v>
      </c>
      <c r="LPY81" s="18">
        <f>LPY38</f>
        <v>0</v>
      </c>
      <c r="LQC81" s="18">
        <f>LQC38</f>
        <v>0</v>
      </c>
      <c r="LQG81" s="18">
        <f>LQG38</f>
        <v>0</v>
      </c>
      <c r="LQK81" s="18">
        <f>LQK38</f>
        <v>0</v>
      </c>
      <c r="LQO81" s="18">
        <f>LQO38</f>
        <v>0</v>
      </c>
      <c r="LQS81" s="18">
        <f>LQS38</f>
        <v>0</v>
      </c>
      <c r="LQW81" s="18">
        <f>LQW38</f>
        <v>0</v>
      </c>
      <c r="LRA81" s="18">
        <f>LRA38</f>
        <v>0</v>
      </c>
      <c r="LRE81" s="18">
        <f>LRE38</f>
        <v>0</v>
      </c>
      <c r="LRI81" s="18">
        <f>LRI38</f>
        <v>0</v>
      </c>
      <c r="LRM81" s="18">
        <f>LRM38</f>
        <v>0</v>
      </c>
      <c r="LRQ81" s="18">
        <f>LRQ38</f>
        <v>0</v>
      </c>
      <c r="LRU81" s="18">
        <f>LRU38</f>
        <v>0</v>
      </c>
      <c r="LRY81" s="18">
        <f>LRY38</f>
        <v>0</v>
      </c>
      <c r="LSC81" s="18">
        <f>LSC38</f>
        <v>0</v>
      </c>
      <c r="LSG81" s="18">
        <f>LSG38</f>
        <v>0</v>
      </c>
      <c r="LSK81" s="18">
        <f>LSK38</f>
        <v>0</v>
      </c>
      <c r="LSO81" s="18">
        <f>LSO38</f>
        <v>0</v>
      </c>
      <c r="LSS81" s="18">
        <f>LSS38</f>
        <v>0</v>
      </c>
      <c r="LSW81" s="18">
        <f>LSW38</f>
        <v>0</v>
      </c>
      <c r="LTA81" s="18">
        <f>LTA38</f>
        <v>0</v>
      </c>
      <c r="LTE81" s="18">
        <f>LTE38</f>
        <v>0</v>
      </c>
      <c r="LTI81" s="18">
        <f>LTI38</f>
        <v>0</v>
      </c>
      <c r="LTM81" s="18">
        <f>LTM38</f>
        <v>0</v>
      </c>
      <c r="LTQ81" s="18">
        <f>LTQ38</f>
        <v>0</v>
      </c>
      <c r="LTU81" s="18">
        <f>LTU38</f>
        <v>0</v>
      </c>
      <c r="LTY81" s="18">
        <f>LTY38</f>
        <v>0</v>
      </c>
      <c r="LUC81" s="18">
        <f>LUC38</f>
        <v>0</v>
      </c>
      <c r="LUG81" s="18">
        <f>LUG38</f>
        <v>0</v>
      </c>
      <c r="LUK81" s="18">
        <f>LUK38</f>
        <v>0</v>
      </c>
      <c r="LUO81" s="18">
        <f>LUO38</f>
        <v>0</v>
      </c>
      <c r="LUS81" s="18">
        <f>LUS38</f>
        <v>0</v>
      </c>
      <c r="LUW81" s="18">
        <f>LUW38</f>
        <v>0</v>
      </c>
      <c r="LVA81" s="18">
        <f>LVA38</f>
        <v>0</v>
      </c>
      <c r="LVE81" s="18">
        <f>LVE38</f>
        <v>0</v>
      </c>
      <c r="LVI81" s="18">
        <f>LVI38</f>
        <v>0</v>
      </c>
      <c r="LVM81" s="18">
        <f>LVM38</f>
        <v>0</v>
      </c>
      <c r="LVQ81" s="18">
        <f>LVQ38</f>
        <v>0</v>
      </c>
      <c r="LVU81" s="18">
        <f>LVU38</f>
        <v>0</v>
      </c>
      <c r="LVY81" s="18">
        <f>LVY38</f>
        <v>0</v>
      </c>
      <c r="LWC81" s="18">
        <f>LWC38</f>
        <v>0</v>
      </c>
      <c r="LWG81" s="18">
        <f>LWG38</f>
        <v>0</v>
      </c>
      <c r="LWK81" s="18">
        <f>LWK38</f>
        <v>0</v>
      </c>
      <c r="LWO81" s="18">
        <f>LWO38</f>
        <v>0</v>
      </c>
      <c r="LWS81" s="18">
        <f>LWS38</f>
        <v>0</v>
      </c>
      <c r="LWW81" s="18">
        <f>LWW38</f>
        <v>0</v>
      </c>
      <c r="LXA81" s="18">
        <f>LXA38</f>
        <v>0</v>
      </c>
      <c r="LXE81" s="18">
        <f>LXE38</f>
        <v>0</v>
      </c>
      <c r="LXI81" s="18">
        <f>LXI38</f>
        <v>0</v>
      </c>
      <c r="LXM81" s="18">
        <f>LXM38</f>
        <v>0</v>
      </c>
      <c r="LXQ81" s="18">
        <f>LXQ38</f>
        <v>0</v>
      </c>
      <c r="LXU81" s="18">
        <f>LXU38</f>
        <v>0</v>
      </c>
      <c r="LXY81" s="18">
        <f>LXY38</f>
        <v>0</v>
      </c>
      <c r="LYC81" s="18">
        <f>LYC38</f>
        <v>0</v>
      </c>
      <c r="LYG81" s="18">
        <f>LYG38</f>
        <v>0</v>
      </c>
      <c r="LYK81" s="18">
        <f>LYK38</f>
        <v>0</v>
      </c>
      <c r="LYO81" s="18">
        <f>LYO38</f>
        <v>0</v>
      </c>
      <c r="LYS81" s="18">
        <f>LYS38</f>
        <v>0</v>
      </c>
      <c r="LYW81" s="18">
        <f>LYW38</f>
        <v>0</v>
      </c>
      <c r="LZA81" s="18">
        <f>LZA38</f>
        <v>0</v>
      </c>
      <c r="LZE81" s="18">
        <f>LZE38</f>
        <v>0</v>
      </c>
      <c r="LZI81" s="18">
        <f>LZI38</f>
        <v>0</v>
      </c>
      <c r="LZM81" s="18">
        <f>LZM38</f>
        <v>0</v>
      </c>
      <c r="LZQ81" s="18">
        <f>LZQ38</f>
        <v>0</v>
      </c>
      <c r="LZU81" s="18">
        <f>LZU38</f>
        <v>0</v>
      </c>
      <c r="LZY81" s="18">
        <f>LZY38</f>
        <v>0</v>
      </c>
      <c r="MAC81" s="18">
        <f>MAC38</f>
        <v>0</v>
      </c>
      <c r="MAG81" s="18">
        <f>MAG38</f>
        <v>0</v>
      </c>
      <c r="MAK81" s="18">
        <f>MAK38</f>
        <v>0</v>
      </c>
      <c r="MAO81" s="18">
        <f>MAO38</f>
        <v>0</v>
      </c>
      <c r="MAS81" s="18">
        <f>MAS38</f>
        <v>0</v>
      </c>
      <c r="MAW81" s="18">
        <f>MAW38</f>
        <v>0</v>
      </c>
      <c r="MBA81" s="18">
        <f>MBA38</f>
        <v>0</v>
      </c>
      <c r="MBE81" s="18">
        <f>MBE38</f>
        <v>0</v>
      </c>
      <c r="MBI81" s="18">
        <f>MBI38</f>
        <v>0</v>
      </c>
      <c r="MBM81" s="18">
        <f>MBM38</f>
        <v>0</v>
      </c>
      <c r="MBQ81" s="18">
        <f>MBQ38</f>
        <v>0</v>
      </c>
      <c r="MBU81" s="18">
        <f>MBU38</f>
        <v>0</v>
      </c>
      <c r="MBY81" s="18">
        <f>MBY38</f>
        <v>0</v>
      </c>
      <c r="MCC81" s="18">
        <f>MCC38</f>
        <v>0</v>
      </c>
      <c r="MCG81" s="18">
        <f>MCG38</f>
        <v>0</v>
      </c>
      <c r="MCK81" s="18">
        <f>MCK38</f>
        <v>0</v>
      </c>
      <c r="MCO81" s="18">
        <f>MCO38</f>
        <v>0</v>
      </c>
      <c r="MCS81" s="18">
        <f>MCS38</f>
        <v>0</v>
      </c>
      <c r="MCW81" s="18">
        <f>MCW38</f>
        <v>0</v>
      </c>
      <c r="MDA81" s="18">
        <f>MDA38</f>
        <v>0</v>
      </c>
      <c r="MDE81" s="18">
        <f>MDE38</f>
        <v>0</v>
      </c>
      <c r="MDI81" s="18">
        <f>MDI38</f>
        <v>0</v>
      </c>
      <c r="MDM81" s="18">
        <f>MDM38</f>
        <v>0</v>
      </c>
      <c r="MDQ81" s="18">
        <f>MDQ38</f>
        <v>0</v>
      </c>
      <c r="MDU81" s="18">
        <f>MDU38</f>
        <v>0</v>
      </c>
      <c r="MDY81" s="18">
        <f>MDY38</f>
        <v>0</v>
      </c>
      <c r="MEC81" s="18">
        <f>MEC38</f>
        <v>0</v>
      </c>
      <c r="MEG81" s="18">
        <f>MEG38</f>
        <v>0</v>
      </c>
      <c r="MEK81" s="18">
        <f>MEK38</f>
        <v>0</v>
      </c>
      <c r="MEO81" s="18">
        <f>MEO38</f>
        <v>0</v>
      </c>
      <c r="MES81" s="18">
        <f>MES38</f>
        <v>0</v>
      </c>
      <c r="MEW81" s="18">
        <f>MEW38</f>
        <v>0</v>
      </c>
      <c r="MFA81" s="18">
        <f>MFA38</f>
        <v>0</v>
      </c>
      <c r="MFE81" s="18">
        <f>MFE38</f>
        <v>0</v>
      </c>
      <c r="MFI81" s="18">
        <f>MFI38</f>
        <v>0</v>
      </c>
      <c r="MFM81" s="18">
        <f>MFM38</f>
        <v>0</v>
      </c>
      <c r="MFQ81" s="18">
        <f>MFQ38</f>
        <v>0</v>
      </c>
      <c r="MFU81" s="18">
        <f>MFU38</f>
        <v>0</v>
      </c>
      <c r="MFY81" s="18">
        <f>MFY38</f>
        <v>0</v>
      </c>
      <c r="MGC81" s="18">
        <f>MGC38</f>
        <v>0</v>
      </c>
      <c r="MGG81" s="18">
        <f>MGG38</f>
        <v>0</v>
      </c>
      <c r="MGK81" s="18">
        <f>MGK38</f>
        <v>0</v>
      </c>
      <c r="MGO81" s="18">
        <f>MGO38</f>
        <v>0</v>
      </c>
      <c r="MGS81" s="18">
        <f>MGS38</f>
        <v>0</v>
      </c>
      <c r="MGW81" s="18">
        <f>MGW38</f>
        <v>0</v>
      </c>
      <c r="MHA81" s="18">
        <f>MHA38</f>
        <v>0</v>
      </c>
      <c r="MHE81" s="18">
        <f>MHE38</f>
        <v>0</v>
      </c>
      <c r="MHI81" s="18">
        <f>MHI38</f>
        <v>0</v>
      </c>
      <c r="MHM81" s="18">
        <f>MHM38</f>
        <v>0</v>
      </c>
      <c r="MHQ81" s="18">
        <f>MHQ38</f>
        <v>0</v>
      </c>
      <c r="MHU81" s="18">
        <f>MHU38</f>
        <v>0</v>
      </c>
      <c r="MHY81" s="18">
        <f>MHY38</f>
        <v>0</v>
      </c>
      <c r="MIC81" s="18">
        <f>MIC38</f>
        <v>0</v>
      </c>
      <c r="MIG81" s="18">
        <f>MIG38</f>
        <v>0</v>
      </c>
      <c r="MIK81" s="18">
        <f>MIK38</f>
        <v>0</v>
      </c>
      <c r="MIO81" s="18">
        <f>MIO38</f>
        <v>0</v>
      </c>
      <c r="MIS81" s="18">
        <f>MIS38</f>
        <v>0</v>
      </c>
      <c r="MIW81" s="18">
        <f>MIW38</f>
        <v>0</v>
      </c>
      <c r="MJA81" s="18">
        <f>MJA38</f>
        <v>0</v>
      </c>
      <c r="MJE81" s="18">
        <f>MJE38</f>
        <v>0</v>
      </c>
      <c r="MJI81" s="18">
        <f>MJI38</f>
        <v>0</v>
      </c>
      <c r="MJM81" s="18">
        <f>MJM38</f>
        <v>0</v>
      </c>
      <c r="MJQ81" s="18">
        <f>MJQ38</f>
        <v>0</v>
      </c>
      <c r="MJU81" s="18">
        <f>MJU38</f>
        <v>0</v>
      </c>
      <c r="MJY81" s="18">
        <f>MJY38</f>
        <v>0</v>
      </c>
      <c r="MKC81" s="18">
        <f>MKC38</f>
        <v>0</v>
      </c>
      <c r="MKG81" s="18">
        <f>MKG38</f>
        <v>0</v>
      </c>
      <c r="MKK81" s="18">
        <f>MKK38</f>
        <v>0</v>
      </c>
      <c r="MKO81" s="18">
        <f>MKO38</f>
        <v>0</v>
      </c>
      <c r="MKS81" s="18">
        <f>MKS38</f>
        <v>0</v>
      </c>
      <c r="MKW81" s="18">
        <f>MKW38</f>
        <v>0</v>
      </c>
      <c r="MLA81" s="18">
        <f>MLA38</f>
        <v>0</v>
      </c>
      <c r="MLE81" s="18">
        <f>MLE38</f>
        <v>0</v>
      </c>
      <c r="MLI81" s="18">
        <f>MLI38</f>
        <v>0</v>
      </c>
      <c r="MLM81" s="18">
        <f>MLM38</f>
        <v>0</v>
      </c>
      <c r="MLQ81" s="18">
        <f>MLQ38</f>
        <v>0</v>
      </c>
      <c r="MLU81" s="18">
        <f>MLU38</f>
        <v>0</v>
      </c>
      <c r="MLY81" s="18">
        <f>MLY38</f>
        <v>0</v>
      </c>
      <c r="MMC81" s="18">
        <f>MMC38</f>
        <v>0</v>
      </c>
      <c r="MMG81" s="18">
        <f>MMG38</f>
        <v>0</v>
      </c>
      <c r="MMK81" s="18">
        <f>MMK38</f>
        <v>0</v>
      </c>
      <c r="MMO81" s="18">
        <f>MMO38</f>
        <v>0</v>
      </c>
      <c r="MMS81" s="18">
        <f>MMS38</f>
        <v>0</v>
      </c>
      <c r="MMW81" s="18">
        <f>MMW38</f>
        <v>0</v>
      </c>
      <c r="MNA81" s="18">
        <f>MNA38</f>
        <v>0</v>
      </c>
      <c r="MNE81" s="18">
        <f>MNE38</f>
        <v>0</v>
      </c>
      <c r="MNI81" s="18">
        <f>MNI38</f>
        <v>0</v>
      </c>
      <c r="MNM81" s="18">
        <f>MNM38</f>
        <v>0</v>
      </c>
      <c r="MNQ81" s="18">
        <f>MNQ38</f>
        <v>0</v>
      </c>
      <c r="MNU81" s="18">
        <f>MNU38</f>
        <v>0</v>
      </c>
      <c r="MNY81" s="18">
        <f>MNY38</f>
        <v>0</v>
      </c>
      <c r="MOC81" s="18">
        <f>MOC38</f>
        <v>0</v>
      </c>
      <c r="MOG81" s="18">
        <f>MOG38</f>
        <v>0</v>
      </c>
      <c r="MOK81" s="18">
        <f>MOK38</f>
        <v>0</v>
      </c>
      <c r="MOO81" s="18">
        <f>MOO38</f>
        <v>0</v>
      </c>
      <c r="MOS81" s="18">
        <f>MOS38</f>
        <v>0</v>
      </c>
      <c r="MOW81" s="18">
        <f>MOW38</f>
        <v>0</v>
      </c>
      <c r="MPA81" s="18">
        <f>MPA38</f>
        <v>0</v>
      </c>
      <c r="MPE81" s="18">
        <f>MPE38</f>
        <v>0</v>
      </c>
      <c r="MPI81" s="18">
        <f>MPI38</f>
        <v>0</v>
      </c>
      <c r="MPM81" s="18">
        <f>MPM38</f>
        <v>0</v>
      </c>
      <c r="MPQ81" s="18">
        <f>MPQ38</f>
        <v>0</v>
      </c>
      <c r="MPU81" s="18">
        <f>MPU38</f>
        <v>0</v>
      </c>
      <c r="MPY81" s="18">
        <f>MPY38</f>
        <v>0</v>
      </c>
      <c r="MQC81" s="18">
        <f>MQC38</f>
        <v>0</v>
      </c>
      <c r="MQG81" s="18">
        <f>MQG38</f>
        <v>0</v>
      </c>
      <c r="MQK81" s="18">
        <f>MQK38</f>
        <v>0</v>
      </c>
      <c r="MQO81" s="18">
        <f>MQO38</f>
        <v>0</v>
      </c>
      <c r="MQS81" s="18">
        <f>MQS38</f>
        <v>0</v>
      </c>
      <c r="MQW81" s="18">
        <f>MQW38</f>
        <v>0</v>
      </c>
      <c r="MRA81" s="18">
        <f>MRA38</f>
        <v>0</v>
      </c>
      <c r="MRE81" s="18">
        <f>MRE38</f>
        <v>0</v>
      </c>
      <c r="MRI81" s="18">
        <f>MRI38</f>
        <v>0</v>
      </c>
      <c r="MRM81" s="18">
        <f>MRM38</f>
        <v>0</v>
      </c>
      <c r="MRQ81" s="18">
        <f>MRQ38</f>
        <v>0</v>
      </c>
      <c r="MRU81" s="18">
        <f>MRU38</f>
        <v>0</v>
      </c>
      <c r="MRY81" s="18">
        <f>MRY38</f>
        <v>0</v>
      </c>
      <c r="MSC81" s="18">
        <f>MSC38</f>
        <v>0</v>
      </c>
      <c r="MSG81" s="18">
        <f>MSG38</f>
        <v>0</v>
      </c>
      <c r="MSK81" s="18">
        <f>MSK38</f>
        <v>0</v>
      </c>
      <c r="MSO81" s="18">
        <f>MSO38</f>
        <v>0</v>
      </c>
      <c r="MSS81" s="18">
        <f>MSS38</f>
        <v>0</v>
      </c>
      <c r="MSW81" s="18">
        <f>MSW38</f>
        <v>0</v>
      </c>
      <c r="MTA81" s="18">
        <f>MTA38</f>
        <v>0</v>
      </c>
      <c r="MTE81" s="18">
        <f>MTE38</f>
        <v>0</v>
      </c>
      <c r="MTI81" s="18">
        <f>MTI38</f>
        <v>0</v>
      </c>
      <c r="MTM81" s="18">
        <f>MTM38</f>
        <v>0</v>
      </c>
      <c r="MTQ81" s="18">
        <f>MTQ38</f>
        <v>0</v>
      </c>
      <c r="MTU81" s="18">
        <f>MTU38</f>
        <v>0</v>
      </c>
      <c r="MTY81" s="18">
        <f>MTY38</f>
        <v>0</v>
      </c>
      <c r="MUC81" s="18">
        <f>MUC38</f>
        <v>0</v>
      </c>
      <c r="MUG81" s="18">
        <f>MUG38</f>
        <v>0</v>
      </c>
      <c r="MUK81" s="18">
        <f>MUK38</f>
        <v>0</v>
      </c>
      <c r="MUO81" s="18">
        <f>MUO38</f>
        <v>0</v>
      </c>
      <c r="MUS81" s="18">
        <f>MUS38</f>
        <v>0</v>
      </c>
      <c r="MUW81" s="18">
        <f>MUW38</f>
        <v>0</v>
      </c>
      <c r="MVA81" s="18">
        <f>MVA38</f>
        <v>0</v>
      </c>
      <c r="MVE81" s="18">
        <f>MVE38</f>
        <v>0</v>
      </c>
      <c r="MVI81" s="18">
        <f>MVI38</f>
        <v>0</v>
      </c>
      <c r="MVM81" s="18">
        <f>MVM38</f>
        <v>0</v>
      </c>
      <c r="MVQ81" s="18">
        <f>MVQ38</f>
        <v>0</v>
      </c>
      <c r="MVU81" s="18">
        <f>MVU38</f>
        <v>0</v>
      </c>
      <c r="MVY81" s="18">
        <f>MVY38</f>
        <v>0</v>
      </c>
      <c r="MWC81" s="18">
        <f>MWC38</f>
        <v>0</v>
      </c>
      <c r="MWG81" s="18">
        <f>MWG38</f>
        <v>0</v>
      </c>
      <c r="MWK81" s="18">
        <f>MWK38</f>
        <v>0</v>
      </c>
      <c r="MWO81" s="18">
        <f>MWO38</f>
        <v>0</v>
      </c>
      <c r="MWS81" s="18">
        <f>MWS38</f>
        <v>0</v>
      </c>
      <c r="MWW81" s="18">
        <f>MWW38</f>
        <v>0</v>
      </c>
      <c r="MXA81" s="18">
        <f>MXA38</f>
        <v>0</v>
      </c>
      <c r="MXE81" s="18">
        <f>MXE38</f>
        <v>0</v>
      </c>
      <c r="MXI81" s="18">
        <f>MXI38</f>
        <v>0</v>
      </c>
      <c r="MXM81" s="18">
        <f>MXM38</f>
        <v>0</v>
      </c>
      <c r="MXQ81" s="18">
        <f>MXQ38</f>
        <v>0</v>
      </c>
      <c r="MXU81" s="18">
        <f>MXU38</f>
        <v>0</v>
      </c>
      <c r="MXY81" s="18">
        <f>MXY38</f>
        <v>0</v>
      </c>
      <c r="MYC81" s="18">
        <f>MYC38</f>
        <v>0</v>
      </c>
      <c r="MYG81" s="18">
        <f>MYG38</f>
        <v>0</v>
      </c>
      <c r="MYK81" s="18">
        <f>MYK38</f>
        <v>0</v>
      </c>
      <c r="MYO81" s="18">
        <f>MYO38</f>
        <v>0</v>
      </c>
      <c r="MYS81" s="18">
        <f>MYS38</f>
        <v>0</v>
      </c>
      <c r="MYW81" s="18">
        <f>MYW38</f>
        <v>0</v>
      </c>
      <c r="MZA81" s="18">
        <f>MZA38</f>
        <v>0</v>
      </c>
      <c r="MZE81" s="18">
        <f>MZE38</f>
        <v>0</v>
      </c>
      <c r="MZI81" s="18">
        <f>MZI38</f>
        <v>0</v>
      </c>
      <c r="MZM81" s="18">
        <f>MZM38</f>
        <v>0</v>
      </c>
      <c r="MZQ81" s="18">
        <f>MZQ38</f>
        <v>0</v>
      </c>
      <c r="MZU81" s="18">
        <f>MZU38</f>
        <v>0</v>
      </c>
      <c r="MZY81" s="18">
        <f>MZY38</f>
        <v>0</v>
      </c>
      <c r="NAC81" s="18">
        <f>NAC38</f>
        <v>0</v>
      </c>
      <c r="NAG81" s="18">
        <f>NAG38</f>
        <v>0</v>
      </c>
      <c r="NAK81" s="18">
        <f>NAK38</f>
        <v>0</v>
      </c>
      <c r="NAO81" s="18">
        <f>NAO38</f>
        <v>0</v>
      </c>
      <c r="NAS81" s="18">
        <f>NAS38</f>
        <v>0</v>
      </c>
      <c r="NAW81" s="18">
        <f>NAW38</f>
        <v>0</v>
      </c>
      <c r="NBA81" s="18">
        <f>NBA38</f>
        <v>0</v>
      </c>
      <c r="NBE81" s="18">
        <f>NBE38</f>
        <v>0</v>
      </c>
      <c r="NBI81" s="18">
        <f>NBI38</f>
        <v>0</v>
      </c>
      <c r="NBM81" s="18">
        <f>NBM38</f>
        <v>0</v>
      </c>
      <c r="NBQ81" s="18">
        <f>NBQ38</f>
        <v>0</v>
      </c>
      <c r="NBU81" s="18">
        <f>NBU38</f>
        <v>0</v>
      </c>
      <c r="NBY81" s="18">
        <f>NBY38</f>
        <v>0</v>
      </c>
      <c r="NCC81" s="18">
        <f>NCC38</f>
        <v>0</v>
      </c>
      <c r="NCG81" s="18">
        <f>NCG38</f>
        <v>0</v>
      </c>
      <c r="NCK81" s="18">
        <f>NCK38</f>
        <v>0</v>
      </c>
      <c r="NCO81" s="18">
        <f>NCO38</f>
        <v>0</v>
      </c>
      <c r="NCS81" s="18">
        <f>NCS38</f>
        <v>0</v>
      </c>
      <c r="NCW81" s="18">
        <f>NCW38</f>
        <v>0</v>
      </c>
      <c r="NDA81" s="18">
        <f>NDA38</f>
        <v>0</v>
      </c>
      <c r="NDE81" s="18">
        <f>NDE38</f>
        <v>0</v>
      </c>
      <c r="NDI81" s="18">
        <f>NDI38</f>
        <v>0</v>
      </c>
      <c r="NDM81" s="18">
        <f>NDM38</f>
        <v>0</v>
      </c>
      <c r="NDQ81" s="18">
        <f>NDQ38</f>
        <v>0</v>
      </c>
      <c r="NDU81" s="18">
        <f>NDU38</f>
        <v>0</v>
      </c>
      <c r="NDY81" s="18">
        <f>NDY38</f>
        <v>0</v>
      </c>
      <c r="NEC81" s="18">
        <f>NEC38</f>
        <v>0</v>
      </c>
      <c r="NEG81" s="18">
        <f>NEG38</f>
        <v>0</v>
      </c>
      <c r="NEK81" s="18">
        <f>NEK38</f>
        <v>0</v>
      </c>
      <c r="NEO81" s="18">
        <f>NEO38</f>
        <v>0</v>
      </c>
      <c r="NES81" s="18">
        <f>NES38</f>
        <v>0</v>
      </c>
      <c r="NEW81" s="18">
        <f>NEW38</f>
        <v>0</v>
      </c>
      <c r="NFA81" s="18">
        <f>NFA38</f>
        <v>0</v>
      </c>
      <c r="NFE81" s="18">
        <f>NFE38</f>
        <v>0</v>
      </c>
      <c r="NFI81" s="18">
        <f>NFI38</f>
        <v>0</v>
      </c>
      <c r="NFM81" s="18">
        <f>NFM38</f>
        <v>0</v>
      </c>
      <c r="NFQ81" s="18">
        <f>NFQ38</f>
        <v>0</v>
      </c>
      <c r="NFU81" s="18">
        <f>NFU38</f>
        <v>0</v>
      </c>
      <c r="NFY81" s="18">
        <f>NFY38</f>
        <v>0</v>
      </c>
      <c r="NGC81" s="18">
        <f>NGC38</f>
        <v>0</v>
      </c>
      <c r="NGG81" s="18">
        <f>NGG38</f>
        <v>0</v>
      </c>
      <c r="NGK81" s="18">
        <f>NGK38</f>
        <v>0</v>
      </c>
      <c r="NGO81" s="18">
        <f>NGO38</f>
        <v>0</v>
      </c>
      <c r="NGS81" s="18">
        <f>NGS38</f>
        <v>0</v>
      </c>
      <c r="NGW81" s="18">
        <f>NGW38</f>
        <v>0</v>
      </c>
      <c r="NHA81" s="18">
        <f>NHA38</f>
        <v>0</v>
      </c>
      <c r="NHE81" s="18">
        <f>NHE38</f>
        <v>0</v>
      </c>
      <c r="NHI81" s="18">
        <f>NHI38</f>
        <v>0</v>
      </c>
      <c r="NHM81" s="18">
        <f>NHM38</f>
        <v>0</v>
      </c>
      <c r="NHQ81" s="18">
        <f>NHQ38</f>
        <v>0</v>
      </c>
      <c r="NHU81" s="18">
        <f>NHU38</f>
        <v>0</v>
      </c>
      <c r="NHY81" s="18">
        <f>NHY38</f>
        <v>0</v>
      </c>
      <c r="NIC81" s="18">
        <f>NIC38</f>
        <v>0</v>
      </c>
      <c r="NIG81" s="18">
        <f>NIG38</f>
        <v>0</v>
      </c>
      <c r="NIK81" s="18">
        <f>NIK38</f>
        <v>0</v>
      </c>
      <c r="NIO81" s="18">
        <f>NIO38</f>
        <v>0</v>
      </c>
      <c r="NIS81" s="18">
        <f>NIS38</f>
        <v>0</v>
      </c>
      <c r="NIW81" s="18">
        <f>NIW38</f>
        <v>0</v>
      </c>
      <c r="NJA81" s="18">
        <f>NJA38</f>
        <v>0</v>
      </c>
      <c r="NJE81" s="18">
        <f>NJE38</f>
        <v>0</v>
      </c>
      <c r="NJI81" s="18">
        <f>NJI38</f>
        <v>0</v>
      </c>
      <c r="NJM81" s="18">
        <f>NJM38</f>
        <v>0</v>
      </c>
      <c r="NJQ81" s="18">
        <f>NJQ38</f>
        <v>0</v>
      </c>
      <c r="NJU81" s="18">
        <f>NJU38</f>
        <v>0</v>
      </c>
      <c r="NJY81" s="18">
        <f>NJY38</f>
        <v>0</v>
      </c>
      <c r="NKC81" s="18">
        <f>NKC38</f>
        <v>0</v>
      </c>
      <c r="NKG81" s="18">
        <f>NKG38</f>
        <v>0</v>
      </c>
      <c r="NKK81" s="18">
        <f>NKK38</f>
        <v>0</v>
      </c>
      <c r="NKO81" s="18">
        <f>NKO38</f>
        <v>0</v>
      </c>
      <c r="NKS81" s="18">
        <f>NKS38</f>
        <v>0</v>
      </c>
      <c r="NKW81" s="18">
        <f>NKW38</f>
        <v>0</v>
      </c>
      <c r="NLA81" s="18">
        <f>NLA38</f>
        <v>0</v>
      </c>
      <c r="NLE81" s="18">
        <f>NLE38</f>
        <v>0</v>
      </c>
      <c r="NLI81" s="18">
        <f>NLI38</f>
        <v>0</v>
      </c>
      <c r="NLM81" s="18">
        <f>NLM38</f>
        <v>0</v>
      </c>
      <c r="NLQ81" s="18">
        <f>NLQ38</f>
        <v>0</v>
      </c>
      <c r="NLU81" s="18">
        <f>NLU38</f>
        <v>0</v>
      </c>
      <c r="NLY81" s="18">
        <f>NLY38</f>
        <v>0</v>
      </c>
      <c r="NMC81" s="18">
        <f>NMC38</f>
        <v>0</v>
      </c>
      <c r="NMG81" s="18">
        <f>NMG38</f>
        <v>0</v>
      </c>
      <c r="NMK81" s="18">
        <f>NMK38</f>
        <v>0</v>
      </c>
      <c r="NMO81" s="18">
        <f>NMO38</f>
        <v>0</v>
      </c>
      <c r="NMS81" s="18">
        <f>NMS38</f>
        <v>0</v>
      </c>
      <c r="NMW81" s="18">
        <f>NMW38</f>
        <v>0</v>
      </c>
      <c r="NNA81" s="18">
        <f>NNA38</f>
        <v>0</v>
      </c>
      <c r="NNE81" s="18">
        <f>NNE38</f>
        <v>0</v>
      </c>
      <c r="NNI81" s="18">
        <f>NNI38</f>
        <v>0</v>
      </c>
      <c r="NNM81" s="18">
        <f>NNM38</f>
        <v>0</v>
      </c>
      <c r="NNQ81" s="18">
        <f>NNQ38</f>
        <v>0</v>
      </c>
      <c r="NNU81" s="18">
        <f>NNU38</f>
        <v>0</v>
      </c>
      <c r="NNY81" s="18">
        <f>NNY38</f>
        <v>0</v>
      </c>
      <c r="NOC81" s="18">
        <f>NOC38</f>
        <v>0</v>
      </c>
      <c r="NOG81" s="18">
        <f>NOG38</f>
        <v>0</v>
      </c>
      <c r="NOK81" s="18">
        <f>NOK38</f>
        <v>0</v>
      </c>
      <c r="NOO81" s="18">
        <f>NOO38</f>
        <v>0</v>
      </c>
      <c r="NOS81" s="18">
        <f>NOS38</f>
        <v>0</v>
      </c>
      <c r="NOW81" s="18">
        <f>NOW38</f>
        <v>0</v>
      </c>
      <c r="NPA81" s="18">
        <f>NPA38</f>
        <v>0</v>
      </c>
      <c r="NPE81" s="18">
        <f>NPE38</f>
        <v>0</v>
      </c>
      <c r="NPI81" s="18">
        <f>NPI38</f>
        <v>0</v>
      </c>
      <c r="NPM81" s="18">
        <f>NPM38</f>
        <v>0</v>
      </c>
      <c r="NPQ81" s="18">
        <f>NPQ38</f>
        <v>0</v>
      </c>
      <c r="NPU81" s="18">
        <f>NPU38</f>
        <v>0</v>
      </c>
      <c r="NPY81" s="18">
        <f>NPY38</f>
        <v>0</v>
      </c>
      <c r="NQC81" s="18">
        <f>NQC38</f>
        <v>0</v>
      </c>
      <c r="NQG81" s="18">
        <f>NQG38</f>
        <v>0</v>
      </c>
      <c r="NQK81" s="18">
        <f>NQK38</f>
        <v>0</v>
      </c>
      <c r="NQO81" s="18">
        <f>NQO38</f>
        <v>0</v>
      </c>
      <c r="NQS81" s="18">
        <f>NQS38</f>
        <v>0</v>
      </c>
      <c r="NQW81" s="18">
        <f>NQW38</f>
        <v>0</v>
      </c>
      <c r="NRA81" s="18">
        <f>NRA38</f>
        <v>0</v>
      </c>
      <c r="NRE81" s="18">
        <f>NRE38</f>
        <v>0</v>
      </c>
      <c r="NRI81" s="18">
        <f>NRI38</f>
        <v>0</v>
      </c>
      <c r="NRM81" s="18">
        <f>NRM38</f>
        <v>0</v>
      </c>
      <c r="NRQ81" s="18">
        <f>NRQ38</f>
        <v>0</v>
      </c>
      <c r="NRU81" s="18">
        <f>NRU38</f>
        <v>0</v>
      </c>
      <c r="NRY81" s="18">
        <f>NRY38</f>
        <v>0</v>
      </c>
      <c r="NSC81" s="18">
        <f>NSC38</f>
        <v>0</v>
      </c>
      <c r="NSG81" s="18">
        <f>NSG38</f>
        <v>0</v>
      </c>
      <c r="NSK81" s="18">
        <f>NSK38</f>
        <v>0</v>
      </c>
      <c r="NSO81" s="18">
        <f>NSO38</f>
        <v>0</v>
      </c>
      <c r="NSS81" s="18">
        <f>NSS38</f>
        <v>0</v>
      </c>
      <c r="NSW81" s="18">
        <f>NSW38</f>
        <v>0</v>
      </c>
      <c r="NTA81" s="18">
        <f>NTA38</f>
        <v>0</v>
      </c>
      <c r="NTE81" s="18">
        <f>NTE38</f>
        <v>0</v>
      </c>
      <c r="NTI81" s="18">
        <f>NTI38</f>
        <v>0</v>
      </c>
      <c r="NTM81" s="18">
        <f>NTM38</f>
        <v>0</v>
      </c>
      <c r="NTQ81" s="18">
        <f>NTQ38</f>
        <v>0</v>
      </c>
      <c r="NTU81" s="18">
        <f>NTU38</f>
        <v>0</v>
      </c>
      <c r="NTY81" s="18">
        <f>NTY38</f>
        <v>0</v>
      </c>
      <c r="NUC81" s="18">
        <f>NUC38</f>
        <v>0</v>
      </c>
      <c r="NUG81" s="18">
        <f>NUG38</f>
        <v>0</v>
      </c>
      <c r="NUK81" s="18">
        <f>NUK38</f>
        <v>0</v>
      </c>
      <c r="NUO81" s="18">
        <f>NUO38</f>
        <v>0</v>
      </c>
      <c r="NUS81" s="18">
        <f>NUS38</f>
        <v>0</v>
      </c>
      <c r="NUW81" s="18">
        <f>NUW38</f>
        <v>0</v>
      </c>
      <c r="NVA81" s="18">
        <f>NVA38</f>
        <v>0</v>
      </c>
      <c r="NVE81" s="18">
        <f>NVE38</f>
        <v>0</v>
      </c>
      <c r="NVI81" s="18">
        <f>NVI38</f>
        <v>0</v>
      </c>
      <c r="NVM81" s="18">
        <f>NVM38</f>
        <v>0</v>
      </c>
      <c r="NVQ81" s="18">
        <f>NVQ38</f>
        <v>0</v>
      </c>
      <c r="NVU81" s="18">
        <f>NVU38</f>
        <v>0</v>
      </c>
      <c r="NVY81" s="18">
        <f>NVY38</f>
        <v>0</v>
      </c>
      <c r="NWC81" s="18">
        <f>NWC38</f>
        <v>0</v>
      </c>
      <c r="NWG81" s="18">
        <f>NWG38</f>
        <v>0</v>
      </c>
      <c r="NWK81" s="18">
        <f>NWK38</f>
        <v>0</v>
      </c>
      <c r="NWO81" s="18">
        <f>NWO38</f>
        <v>0</v>
      </c>
      <c r="NWS81" s="18">
        <f>NWS38</f>
        <v>0</v>
      </c>
      <c r="NWW81" s="18">
        <f>NWW38</f>
        <v>0</v>
      </c>
      <c r="NXA81" s="18">
        <f>NXA38</f>
        <v>0</v>
      </c>
      <c r="NXE81" s="18">
        <f>NXE38</f>
        <v>0</v>
      </c>
      <c r="NXI81" s="18">
        <f>NXI38</f>
        <v>0</v>
      </c>
      <c r="NXM81" s="18">
        <f>NXM38</f>
        <v>0</v>
      </c>
      <c r="NXQ81" s="18">
        <f>NXQ38</f>
        <v>0</v>
      </c>
      <c r="NXU81" s="18">
        <f>NXU38</f>
        <v>0</v>
      </c>
      <c r="NXY81" s="18">
        <f>NXY38</f>
        <v>0</v>
      </c>
      <c r="NYC81" s="18">
        <f>NYC38</f>
        <v>0</v>
      </c>
      <c r="NYG81" s="18">
        <f>NYG38</f>
        <v>0</v>
      </c>
      <c r="NYK81" s="18">
        <f>NYK38</f>
        <v>0</v>
      </c>
      <c r="NYO81" s="18">
        <f>NYO38</f>
        <v>0</v>
      </c>
      <c r="NYS81" s="18">
        <f>NYS38</f>
        <v>0</v>
      </c>
      <c r="NYW81" s="18">
        <f>NYW38</f>
        <v>0</v>
      </c>
      <c r="NZA81" s="18">
        <f>NZA38</f>
        <v>0</v>
      </c>
      <c r="NZE81" s="18">
        <f>NZE38</f>
        <v>0</v>
      </c>
      <c r="NZI81" s="18">
        <f>NZI38</f>
        <v>0</v>
      </c>
      <c r="NZM81" s="18">
        <f>NZM38</f>
        <v>0</v>
      </c>
      <c r="NZQ81" s="18">
        <f>NZQ38</f>
        <v>0</v>
      </c>
      <c r="NZU81" s="18">
        <f>NZU38</f>
        <v>0</v>
      </c>
      <c r="NZY81" s="18">
        <f>NZY38</f>
        <v>0</v>
      </c>
      <c r="OAC81" s="18">
        <f>OAC38</f>
        <v>0</v>
      </c>
      <c r="OAG81" s="18">
        <f>OAG38</f>
        <v>0</v>
      </c>
      <c r="OAK81" s="18">
        <f>OAK38</f>
        <v>0</v>
      </c>
      <c r="OAO81" s="18">
        <f>OAO38</f>
        <v>0</v>
      </c>
      <c r="OAS81" s="18">
        <f>OAS38</f>
        <v>0</v>
      </c>
      <c r="OAW81" s="18">
        <f>OAW38</f>
        <v>0</v>
      </c>
      <c r="OBA81" s="18">
        <f>OBA38</f>
        <v>0</v>
      </c>
      <c r="OBE81" s="18">
        <f>OBE38</f>
        <v>0</v>
      </c>
      <c r="OBI81" s="18">
        <f>OBI38</f>
        <v>0</v>
      </c>
      <c r="OBM81" s="18">
        <f>OBM38</f>
        <v>0</v>
      </c>
      <c r="OBQ81" s="18">
        <f>OBQ38</f>
        <v>0</v>
      </c>
      <c r="OBU81" s="18">
        <f>OBU38</f>
        <v>0</v>
      </c>
      <c r="OBY81" s="18">
        <f>OBY38</f>
        <v>0</v>
      </c>
      <c r="OCC81" s="18">
        <f>OCC38</f>
        <v>0</v>
      </c>
      <c r="OCG81" s="18">
        <f>OCG38</f>
        <v>0</v>
      </c>
      <c r="OCK81" s="18">
        <f>OCK38</f>
        <v>0</v>
      </c>
      <c r="OCO81" s="18">
        <f>OCO38</f>
        <v>0</v>
      </c>
      <c r="OCS81" s="18">
        <f>OCS38</f>
        <v>0</v>
      </c>
      <c r="OCW81" s="18">
        <f>OCW38</f>
        <v>0</v>
      </c>
      <c r="ODA81" s="18">
        <f>ODA38</f>
        <v>0</v>
      </c>
      <c r="ODE81" s="18">
        <f>ODE38</f>
        <v>0</v>
      </c>
      <c r="ODI81" s="18">
        <f>ODI38</f>
        <v>0</v>
      </c>
      <c r="ODM81" s="18">
        <f>ODM38</f>
        <v>0</v>
      </c>
      <c r="ODQ81" s="18">
        <f>ODQ38</f>
        <v>0</v>
      </c>
      <c r="ODU81" s="18">
        <f>ODU38</f>
        <v>0</v>
      </c>
      <c r="ODY81" s="18">
        <f>ODY38</f>
        <v>0</v>
      </c>
      <c r="OEC81" s="18">
        <f>OEC38</f>
        <v>0</v>
      </c>
      <c r="OEG81" s="18">
        <f>OEG38</f>
        <v>0</v>
      </c>
      <c r="OEK81" s="18">
        <f>OEK38</f>
        <v>0</v>
      </c>
      <c r="OEO81" s="18">
        <f>OEO38</f>
        <v>0</v>
      </c>
      <c r="OES81" s="18">
        <f>OES38</f>
        <v>0</v>
      </c>
      <c r="OEW81" s="18">
        <f>OEW38</f>
        <v>0</v>
      </c>
      <c r="OFA81" s="18">
        <f>OFA38</f>
        <v>0</v>
      </c>
      <c r="OFE81" s="18">
        <f>OFE38</f>
        <v>0</v>
      </c>
      <c r="OFI81" s="18">
        <f>OFI38</f>
        <v>0</v>
      </c>
      <c r="OFM81" s="18">
        <f>OFM38</f>
        <v>0</v>
      </c>
      <c r="OFQ81" s="18">
        <f>OFQ38</f>
        <v>0</v>
      </c>
      <c r="OFU81" s="18">
        <f>OFU38</f>
        <v>0</v>
      </c>
      <c r="OFY81" s="18">
        <f>OFY38</f>
        <v>0</v>
      </c>
      <c r="OGC81" s="18">
        <f>OGC38</f>
        <v>0</v>
      </c>
      <c r="OGG81" s="18">
        <f>OGG38</f>
        <v>0</v>
      </c>
      <c r="OGK81" s="18">
        <f>OGK38</f>
        <v>0</v>
      </c>
      <c r="OGO81" s="18">
        <f>OGO38</f>
        <v>0</v>
      </c>
      <c r="OGS81" s="18">
        <f>OGS38</f>
        <v>0</v>
      </c>
      <c r="OGW81" s="18">
        <f>OGW38</f>
        <v>0</v>
      </c>
      <c r="OHA81" s="18">
        <f>OHA38</f>
        <v>0</v>
      </c>
      <c r="OHE81" s="18">
        <f>OHE38</f>
        <v>0</v>
      </c>
      <c r="OHI81" s="18">
        <f>OHI38</f>
        <v>0</v>
      </c>
      <c r="OHM81" s="18">
        <f>OHM38</f>
        <v>0</v>
      </c>
      <c r="OHQ81" s="18">
        <f>OHQ38</f>
        <v>0</v>
      </c>
      <c r="OHU81" s="18">
        <f>OHU38</f>
        <v>0</v>
      </c>
      <c r="OHY81" s="18">
        <f>OHY38</f>
        <v>0</v>
      </c>
      <c r="OIC81" s="18">
        <f>OIC38</f>
        <v>0</v>
      </c>
      <c r="OIG81" s="18">
        <f>OIG38</f>
        <v>0</v>
      </c>
      <c r="OIK81" s="18">
        <f>OIK38</f>
        <v>0</v>
      </c>
      <c r="OIO81" s="18">
        <f>OIO38</f>
        <v>0</v>
      </c>
      <c r="OIS81" s="18">
        <f>OIS38</f>
        <v>0</v>
      </c>
      <c r="OIW81" s="18">
        <f>OIW38</f>
        <v>0</v>
      </c>
      <c r="OJA81" s="18">
        <f>OJA38</f>
        <v>0</v>
      </c>
      <c r="OJE81" s="18">
        <f>OJE38</f>
        <v>0</v>
      </c>
      <c r="OJI81" s="18">
        <f>OJI38</f>
        <v>0</v>
      </c>
      <c r="OJM81" s="18">
        <f>OJM38</f>
        <v>0</v>
      </c>
      <c r="OJQ81" s="18">
        <f>OJQ38</f>
        <v>0</v>
      </c>
      <c r="OJU81" s="18">
        <f>OJU38</f>
        <v>0</v>
      </c>
      <c r="OJY81" s="18">
        <f>OJY38</f>
        <v>0</v>
      </c>
      <c r="OKC81" s="18">
        <f>OKC38</f>
        <v>0</v>
      </c>
      <c r="OKG81" s="18">
        <f>OKG38</f>
        <v>0</v>
      </c>
      <c r="OKK81" s="18">
        <f>OKK38</f>
        <v>0</v>
      </c>
      <c r="OKO81" s="18">
        <f>OKO38</f>
        <v>0</v>
      </c>
      <c r="OKS81" s="18">
        <f>OKS38</f>
        <v>0</v>
      </c>
      <c r="OKW81" s="18">
        <f>OKW38</f>
        <v>0</v>
      </c>
      <c r="OLA81" s="18">
        <f>OLA38</f>
        <v>0</v>
      </c>
      <c r="OLE81" s="18">
        <f>OLE38</f>
        <v>0</v>
      </c>
      <c r="OLI81" s="18">
        <f>OLI38</f>
        <v>0</v>
      </c>
      <c r="OLM81" s="18">
        <f>OLM38</f>
        <v>0</v>
      </c>
      <c r="OLQ81" s="18">
        <f>OLQ38</f>
        <v>0</v>
      </c>
      <c r="OLU81" s="18">
        <f>OLU38</f>
        <v>0</v>
      </c>
      <c r="OLY81" s="18">
        <f>OLY38</f>
        <v>0</v>
      </c>
      <c r="OMC81" s="18">
        <f>OMC38</f>
        <v>0</v>
      </c>
      <c r="OMG81" s="18">
        <f>OMG38</f>
        <v>0</v>
      </c>
      <c r="OMK81" s="18">
        <f>OMK38</f>
        <v>0</v>
      </c>
      <c r="OMO81" s="18">
        <f>OMO38</f>
        <v>0</v>
      </c>
      <c r="OMS81" s="18">
        <f>OMS38</f>
        <v>0</v>
      </c>
      <c r="OMW81" s="18">
        <f>OMW38</f>
        <v>0</v>
      </c>
      <c r="ONA81" s="18">
        <f>ONA38</f>
        <v>0</v>
      </c>
      <c r="ONE81" s="18">
        <f>ONE38</f>
        <v>0</v>
      </c>
      <c r="ONI81" s="18">
        <f>ONI38</f>
        <v>0</v>
      </c>
      <c r="ONM81" s="18">
        <f>ONM38</f>
        <v>0</v>
      </c>
      <c r="ONQ81" s="18">
        <f>ONQ38</f>
        <v>0</v>
      </c>
      <c r="ONU81" s="18">
        <f>ONU38</f>
        <v>0</v>
      </c>
      <c r="ONY81" s="18">
        <f>ONY38</f>
        <v>0</v>
      </c>
      <c r="OOC81" s="18">
        <f>OOC38</f>
        <v>0</v>
      </c>
      <c r="OOG81" s="18">
        <f>OOG38</f>
        <v>0</v>
      </c>
      <c r="OOK81" s="18">
        <f>OOK38</f>
        <v>0</v>
      </c>
      <c r="OOO81" s="18">
        <f>OOO38</f>
        <v>0</v>
      </c>
      <c r="OOS81" s="18">
        <f>OOS38</f>
        <v>0</v>
      </c>
      <c r="OOW81" s="18">
        <f>OOW38</f>
        <v>0</v>
      </c>
      <c r="OPA81" s="18">
        <f>OPA38</f>
        <v>0</v>
      </c>
      <c r="OPE81" s="18">
        <f>OPE38</f>
        <v>0</v>
      </c>
      <c r="OPI81" s="18">
        <f>OPI38</f>
        <v>0</v>
      </c>
      <c r="OPM81" s="18">
        <f>OPM38</f>
        <v>0</v>
      </c>
      <c r="OPQ81" s="18">
        <f>OPQ38</f>
        <v>0</v>
      </c>
      <c r="OPU81" s="18">
        <f>OPU38</f>
        <v>0</v>
      </c>
      <c r="OPY81" s="18">
        <f>OPY38</f>
        <v>0</v>
      </c>
      <c r="OQC81" s="18">
        <f>OQC38</f>
        <v>0</v>
      </c>
      <c r="OQG81" s="18">
        <f>OQG38</f>
        <v>0</v>
      </c>
      <c r="OQK81" s="18">
        <f>OQK38</f>
        <v>0</v>
      </c>
      <c r="OQO81" s="18">
        <f>OQO38</f>
        <v>0</v>
      </c>
      <c r="OQS81" s="18">
        <f>OQS38</f>
        <v>0</v>
      </c>
      <c r="OQW81" s="18">
        <f>OQW38</f>
        <v>0</v>
      </c>
      <c r="ORA81" s="18">
        <f>ORA38</f>
        <v>0</v>
      </c>
      <c r="ORE81" s="18">
        <f>ORE38</f>
        <v>0</v>
      </c>
      <c r="ORI81" s="18">
        <f>ORI38</f>
        <v>0</v>
      </c>
      <c r="ORM81" s="18">
        <f>ORM38</f>
        <v>0</v>
      </c>
      <c r="ORQ81" s="18">
        <f>ORQ38</f>
        <v>0</v>
      </c>
      <c r="ORU81" s="18">
        <f>ORU38</f>
        <v>0</v>
      </c>
      <c r="ORY81" s="18">
        <f>ORY38</f>
        <v>0</v>
      </c>
      <c r="OSC81" s="18">
        <f>OSC38</f>
        <v>0</v>
      </c>
      <c r="OSG81" s="18">
        <f>OSG38</f>
        <v>0</v>
      </c>
      <c r="OSK81" s="18">
        <f>OSK38</f>
        <v>0</v>
      </c>
      <c r="OSO81" s="18">
        <f>OSO38</f>
        <v>0</v>
      </c>
      <c r="OSS81" s="18">
        <f>OSS38</f>
        <v>0</v>
      </c>
      <c r="OSW81" s="18">
        <f>OSW38</f>
        <v>0</v>
      </c>
      <c r="OTA81" s="18">
        <f>OTA38</f>
        <v>0</v>
      </c>
      <c r="OTE81" s="18">
        <f>OTE38</f>
        <v>0</v>
      </c>
      <c r="OTI81" s="18">
        <f>OTI38</f>
        <v>0</v>
      </c>
      <c r="OTM81" s="18">
        <f>OTM38</f>
        <v>0</v>
      </c>
      <c r="OTQ81" s="18">
        <f>OTQ38</f>
        <v>0</v>
      </c>
      <c r="OTU81" s="18">
        <f>OTU38</f>
        <v>0</v>
      </c>
      <c r="OTY81" s="18">
        <f>OTY38</f>
        <v>0</v>
      </c>
      <c r="OUC81" s="18">
        <f>OUC38</f>
        <v>0</v>
      </c>
      <c r="OUG81" s="18">
        <f>OUG38</f>
        <v>0</v>
      </c>
      <c r="OUK81" s="18">
        <f>OUK38</f>
        <v>0</v>
      </c>
      <c r="OUO81" s="18">
        <f>OUO38</f>
        <v>0</v>
      </c>
      <c r="OUS81" s="18">
        <f>OUS38</f>
        <v>0</v>
      </c>
      <c r="OUW81" s="18">
        <f>OUW38</f>
        <v>0</v>
      </c>
      <c r="OVA81" s="18">
        <f>OVA38</f>
        <v>0</v>
      </c>
      <c r="OVE81" s="18">
        <f>OVE38</f>
        <v>0</v>
      </c>
      <c r="OVI81" s="18">
        <f>OVI38</f>
        <v>0</v>
      </c>
      <c r="OVM81" s="18">
        <f>OVM38</f>
        <v>0</v>
      </c>
      <c r="OVQ81" s="18">
        <f>OVQ38</f>
        <v>0</v>
      </c>
      <c r="OVU81" s="18">
        <f>OVU38</f>
        <v>0</v>
      </c>
      <c r="OVY81" s="18">
        <f>OVY38</f>
        <v>0</v>
      </c>
      <c r="OWC81" s="18">
        <f>OWC38</f>
        <v>0</v>
      </c>
      <c r="OWG81" s="18">
        <f>OWG38</f>
        <v>0</v>
      </c>
      <c r="OWK81" s="18">
        <f>OWK38</f>
        <v>0</v>
      </c>
      <c r="OWO81" s="18">
        <f>OWO38</f>
        <v>0</v>
      </c>
      <c r="OWS81" s="18">
        <f>OWS38</f>
        <v>0</v>
      </c>
      <c r="OWW81" s="18">
        <f>OWW38</f>
        <v>0</v>
      </c>
      <c r="OXA81" s="18">
        <f>OXA38</f>
        <v>0</v>
      </c>
      <c r="OXE81" s="18">
        <f>OXE38</f>
        <v>0</v>
      </c>
      <c r="OXI81" s="18">
        <f>OXI38</f>
        <v>0</v>
      </c>
      <c r="OXM81" s="18">
        <f>OXM38</f>
        <v>0</v>
      </c>
      <c r="OXQ81" s="18">
        <f>OXQ38</f>
        <v>0</v>
      </c>
      <c r="OXU81" s="18">
        <f>OXU38</f>
        <v>0</v>
      </c>
      <c r="OXY81" s="18">
        <f>OXY38</f>
        <v>0</v>
      </c>
      <c r="OYC81" s="18">
        <f>OYC38</f>
        <v>0</v>
      </c>
      <c r="OYG81" s="18">
        <f>OYG38</f>
        <v>0</v>
      </c>
      <c r="OYK81" s="18">
        <f>OYK38</f>
        <v>0</v>
      </c>
      <c r="OYO81" s="18">
        <f>OYO38</f>
        <v>0</v>
      </c>
      <c r="OYS81" s="18">
        <f>OYS38</f>
        <v>0</v>
      </c>
      <c r="OYW81" s="18">
        <f>OYW38</f>
        <v>0</v>
      </c>
      <c r="OZA81" s="18">
        <f>OZA38</f>
        <v>0</v>
      </c>
      <c r="OZE81" s="18">
        <f>OZE38</f>
        <v>0</v>
      </c>
      <c r="OZI81" s="18">
        <f>OZI38</f>
        <v>0</v>
      </c>
      <c r="OZM81" s="18">
        <f>OZM38</f>
        <v>0</v>
      </c>
      <c r="OZQ81" s="18">
        <f>OZQ38</f>
        <v>0</v>
      </c>
      <c r="OZU81" s="18">
        <f>OZU38</f>
        <v>0</v>
      </c>
      <c r="OZY81" s="18">
        <f>OZY38</f>
        <v>0</v>
      </c>
      <c r="PAC81" s="18">
        <f>PAC38</f>
        <v>0</v>
      </c>
      <c r="PAG81" s="18">
        <f>PAG38</f>
        <v>0</v>
      </c>
      <c r="PAK81" s="18">
        <f>PAK38</f>
        <v>0</v>
      </c>
      <c r="PAO81" s="18">
        <f>PAO38</f>
        <v>0</v>
      </c>
      <c r="PAS81" s="18">
        <f>PAS38</f>
        <v>0</v>
      </c>
      <c r="PAW81" s="18">
        <f>PAW38</f>
        <v>0</v>
      </c>
      <c r="PBA81" s="18">
        <f>PBA38</f>
        <v>0</v>
      </c>
      <c r="PBE81" s="18">
        <f>PBE38</f>
        <v>0</v>
      </c>
      <c r="PBI81" s="18">
        <f>PBI38</f>
        <v>0</v>
      </c>
      <c r="PBM81" s="18">
        <f>PBM38</f>
        <v>0</v>
      </c>
      <c r="PBQ81" s="18">
        <f>PBQ38</f>
        <v>0</v>
      </c>
      <c r="PBU81" s="18">
        <f>PBU38</f>
        <v>0</v>
      </c>
      <c r="PBY81" s="18">
        <f>PBY38</f>
        <v>0</v>
      </c>
      <c r="PCC81" s="18">
        <f>PCC38</f>
        <v>0</v>
      </c>
      <c r="PCG81" s="18">
        <f>PCG38</f>
        <v>0</v>
      </c>
      <c r="PCK81" s="18">
        <f>PCK38</f>
        <v>0</v>
      </c>
      <c r="PCO81" s="18">
        <f>PCO38</f>
        <v>0</v>
      </c>
      <c r="PCS81" s="18">
        <f>PCS38</f>
        <v>0</v>
      </c>
      <c r="PCW81" s="18">
        <f>PCW38</f>
        <v>0</v>
      </c>
      <c r="PDA81" s="18">
        <f>PDA38</f>
        <v>0</v>
      </c>
      <c r="PDE81" s="18">
        <f>PDE38</f>
        <v>0</v>
      </c>
      <c r="PDI81" s="18">
        <f>PDI38</f>
        <v>0</v>
      </c>
      <c r="PDM81" s="18">
        <f>PDM38</f>
        <v>0</v>
      </c>
      <c r="PDQ81" s="18">
        <f>PDQ38</f>
        <v>0</v>
      </c>
      <c r="PDU81" s="18">
        <f>PDU38</f>
        <v>0</v>
      </c>
      <c r="PDY81" s="18">
        <f>PDY38</f>
        <v>0</v>
      </c>
      <c r="PEC81" s="18">
        <f>PEC38</f>
        <v>0</v>
      </c>
      <c r="PEG81" s="18">
        <f>PEG38</f>
        <v>0</v>
      </c>
      <c r="PEK81" s="18">
        <f>PEK38</f>
        <v>0</v>
      </c>
      <c r="PEO81" s="18">
        <f>PEO38</f>
        <v>0</v>
      </c>
      <c r="PES81" s="18">
        <f>PES38</f>
        <v>0</v>
      </c>
      <c r="PEW81" s="18">
        <f>PEW38</f>
        <v>0</v>
      </c>
      <c r="PFA81" s="18">
        <f>PFA38</f>
        <v>0</v>
      </c>
      <c r="PFE81" s="18">
        <f>PFE38</f>
        <v>0</v>
      </c>
      <c r="PFI81" s="18">
        <f>PFI38</f>
        <v>0</v>
      </c>
      <c r="PFM81" s="18">
        <f>PFM38</f>
        <v>0</v>
      </c>
      <c r="PFQ81" s="18">
        <f>PFQ38</f>
        <v>0</v>
      </c>
      <c r="PFU81" s="18">
        <f>PFU38</f>
        <v>0</v>
      </c>
      <c r="PFY81" s="18">
        <f>PFY38</f>
        <v>0</v>
      </c>
      <c r="PGC81" s="18">
        <f>PGC38</f>
        <v>0</v>
      </c>
      <c r="PGG81" s="18">
        <f>PGG38</f>
        <v>0</v>
      </c>
      <c r="PGK81" s="18">
        <f>PGK38</f>
        <v>0</v>
      </c>
      <c r="PGO81" s="18">
        <f>PGO38</f>
        <v>0</v>
      </c>
      <c r="PGS81" s="18">
        <f>PGS38</f>
        <v>0</v>
      </c>
      <c r="PGW81" s="18">
        <f>PGW38</f>
        <v>0</v>
      </c>
      <c r="PHA81" s="18">
        <f>PHA38</f>
        <v>0</v>
      </c>
      <c r="PHE81" s="18">
        <f>PHE38</f>
        <v>0</v>
      </c>
      <c r="PHI81" s="18">
        <f>PHI38</f>
        <v>0</v>
      </c>
      <c r="PHM81" s="18">
        <f>PHM38</f>
        <v>0</v>
      </c>
      <c r="PHQ81" s="18">
        <f>PHQ38</f>
        <v>0</v>
      </c>
      <c r="PHU81" s="18">
        <f>PHU38</f>
        <v>0</v>
      </c>
      <c r="PHY81" s="18">
        <f>PHY38</f>
        <v>0</v>
      </c>
      <c r="PIC81" s="18">
        <f>PIC38</f>
        <v>0</v>
      </c>
      <c r="PIG81" s="18">
        <f>PIG38</f>
        <v>0</v>
      </c>
      <c r="PIK81" s="18">
        <f>PIK38</f>
        <v>0</v>
      </c>
      <c r="PIO81" s="18">
        <f>PIO38</f>
        <v>0</v>
      </c>
      <c r="PIS81" s="18">
        <f>PIS38</f>
        <v>0</v>
      </c>
      <c r="PIW81" s="18">
        <f>PIW38</f>
        <v>0</v>
      </c>
      <c r="PJA81" s="18">
        <f>PJA38</f>
        <v>0</v>
      </c>
      <c r="PJE81" s="18">
        <f>PJE38</f>
        <v>0</v>
      </c>
      <c r="PJI81" s="18">
        <f>PJI38</f>
        <v>0</v>
      </c>
      <c r="PJM81" s="18">
        <f>PJM38</f>
        <v>0</v>
      </c>
      <c r="PJQ81" s="18">
        <f>PJQ38</f>
        <v>0</v>
      </c>
      <c r="PJU81" s="18">
        <f>PJU38</f>
        <v>0</v>
      </c>
      <c r="PJY81" s="18">
        <f>PJY38</f>
        <v>0</v>
      </c>
      <c r="PKC81" s="18">
        <f>PKC38</f>
        <v>0</v>
      </c>
      <c r="PKG81" s="18">
        <f>PKG38</f>
        <v>0</v>
      </c>
      <c r="PKK81" s="18">
        <f>PKK38</f>
        <v>0</v>
      </c>
      <c r="PKO81" s="18">
        <f>PKO38</f>
        <v>0</v>
      </c>
      <c r="PKS81" s="18">
        <f>PKS38</f>
        <v>0</v>
      </c>
      <c r="PKW81" s="18">
        <f>PKW38</f>
        <v>0</v>
      </c>
      <c r="PLA81" s="18">
        <f>PLA38</f>
        <v>0</v>
      </c>
      <c r="PLE81" s="18">
        <f>PLE38</f>
        <v>0</v>
      </c>
      <c r="PLI81" s="18">
        <f>PLI38</f>
        <v>0</v>
      </c>
      <c r="PLM81" s="18">
        <f>PLM38</f>
        <v>0</v>
      </c>
      <c r="PLQ81" s="18">
        <f>PLQ38</f>
        <v>0</v>
      </c>
      <c r="PLU81" s="18">
        <f>PLU38</f>
        <v>0</v>
      </c>
      <c r="PLY81" s="18">
        <f>PLY38</f>
        <v>0</v>
      </c>
      <c r="PMC81" s="18">
        <f>PMC38</f>
        <v>0</v>
      </c>
      <c r="PMG81" s="18">
        <f>PMG38</f>
        <v>0</v>
      </c>
      <c r="PMK81" s="18">
        <f>PMK38</f>
        <v>0</v>
      </c>
      <c r="PMO81" s="18">
        <f>PMO38</f>
        <v>0</v>
      </c>
      <c r="PMS81" s="18">
        <f>PMS38</f>
        <v>0</v>
      </c>
      <c r="PMW81" s="18">
        <f>PMW38</f>
        <v>0</v>
      </c>
      <c r="PNA81" s="18">
        <f>PNA38</f>
        <v>0</v>
      </c>
      <c r="PNE81" s="18">
        <f>PNE38</f>
        <v>0</v>
      </c>
      <c r="PNI81" s="18">
        <f>PNI38</f>
        <v>0</v>
      </c>
      <c r="PNM81" s="18">
        <f>PNM38</f>
        <v>0</v>
      </c>
      <c r="PNQ81" s="18">
        <f>PNQ38</f>
        <v>0</v>
      </c>
      <c r="PNU81" s="18">
        <f>PNU38</f>
        <v>0</v>
      </c>
      <c r="PNY81" s="18">
        <f>PNY38</f>
        <v>0</v>
      </c>
      <c r="POC81" s="18">
        <f>POC38</f>
        <v>0</v>
      </c>
      <c r="POG81" s="18">
        <f>POG38</f>
        <v>0</v>
      </c>
      <c r="POK81" s="18">
        <f>POK38</f>
        <v>0</v>
      </c>
      <c r="POO81" s="18">
        <f>POO38</f>
        <v>0</v>
      </c>
      <c r="POS81" s="18">
        <f>POS38</f>
        <v>0</v>
      </c>
      <c r="POW81" s="18">
        <f>POW38</f>
        <v>0</v>
      </c>
      <c r="PPA81" s="18">
        <f>PPA38</f>
        <v>0</v>
      </c>
      <c r="PPE81" s="18">
        <f>PPE38</f>
        <v>0</v>
      </c>
      <c r="PPI81" s="18">
        <f>PPI38</f>
        <v>0</v>
      </c>
      <c r="PPM81" s="18">
        <f>PPM38</f>
        <v>0</v>
      </c>
      <c r="PPQ81" s="18">
        <f>PPQ38</f>
        <v>0</v>
      </c>
      <c r="PPU81" s="18">
        <f>PPU38</f>
        <v>0</v>
      </c>
      <c r="PPY81" s="18">
        <f>PPY38</f>
        <v>0</v>
      </c>
      <c r="PQC81" s="18">
        <f>PQC38</f>
        <v>0</v>
      </c>
      <c r="PQG81" s="18">
        <f>PQG38</f>
        <v>0</v>
      </c>
      <c r="PQK81" s="18">
        <f>PQK38</f>
        <v>0</v>
      </c>
      <c r="PQO81" s="18">
        <f>PQO38</f>
        <v>0</v>
      </c>
      <c r="PQS81" s="18">
        <f>PQS38</f>
        <v>0</v>
      </c>
      <c r="PQW81" s="18">
        <f>PQW38</f>
        <v>0</v>
      </c>
      <c r="PRA81" s="18">
        <f>PRA38</f>
        <v>0</v>
      </c>
      <c r="PRE81" s="18">
        <f>PRE38</f>
        <v>0</v>
      </c>
      <c r="PRI81" s="18">
        <f>PRI38</f>
        <v>0</v>
      </c>
      <c r="PRM81" s="18">
        <f>PRM38</f>
        <v>0</v>
      </c>
      <c r="PRQ81" s="18">
        <f>PRQ38</f>
        <v>0</v>
      </c>
      <c r="PRU81" s="18">
        <f>PRU38</f>
        <v>0</v>
      </c>
      <c r="PRY81" s="18">
        <f>PRY38</f>
        <v>0</v>
      </c>
      <c r="PSC81" s="18">
        <f>PSC38</f>
        <v>0</v>
      </c>
      <c r="PSG81" s="18">
        <f>PSG38</f>
        <v>0</v>
      </c>
      <c r="PSK81" s="18">
        <f>PSK38</f>
        <v>0</v>
      </c>
      <c r="PSO81" s="18">
        <f>PSO38</f>
        <v>0</v>
      </c>
      <c r="PSS81" s="18">
        <f>PSS38</f>
        <v>0</v>
      </c>
      <c r="PSW81" s="18">
        <f>PSW38</f>
        <v>0</v>
      </c>
      <c r="PTA81" s="18">
        <f>PTA38</f>
        <v>0</v>
      </c>
      <c r="PTE81" s="18">
        <f>PTE38</f>
        <v>0</v>
      </c>
      <c r="PTI81" s="18">
        <f>PTI38</f>
        <v>0</v>
      </c>
      <c r="PTM81" s="18">
        <f>PTM38</f>
        <v>0</v>
      </c>
      <c r="PTQ81" s="18">
        <f>PTQ38</f>
        <v>0</v>
      </c>
      <c r="PTU81" s="18">
        <f>PTU38</f>
        <v>0</v>
      </c>
      <c r="PTY81" s="18">
        <f>PTY38</f>
        <v>0</v>
      </c>
      <c r="PUC81" s="18">
        <f>PUC38</f>
        <v>0</v>
      </c>
      <c r="PUG81" s="18">
        <f>PUG38</f>
        <v>0</v>
      </c>
      <c r="PUK81" s="18">
        <f>PUK38</f>
        <v>0</v>
      </c>
      <c r="PUO81" s="18">
        <f>PUO38</f>
        <v>0</v>
      </c>
      <c r="PUS81" s="18">
        <f>PUS38</f>
        <v>0</v>
      </c>
      <c r="PUW81" s="18">
        <f>PUW38</f>
        <v>0</v>
      </c>
      <c r="PVA81" s="18">
        <f>PVA38</f>
        <v>0</v>
      </c>
      <c r="PVE81" s="18">
        <f>PVE38</f>
        <v>0</v>
      </c>
      <c r="PVI81" s="18">
        <f>PVI38</f>
        <v>0</v>
      </c>
      <c r="PVM81" s="18">
        <f>PVM38</f>
        <v>0</v>
      </c>
      <c r="PVQ81" s="18">
        <f>PVQ38</f>
        <v>0</v>
      </c>
      <c r="PVU81" s="18">
        <f>PVU38</f>
        <v>0</v>
      </c>
      <c r="PVY81" s="18">
        <f>PVY38</f>
        <v>0</v>
      </c>
      <c r="PWC81" s="18">
        <f>PWC38</f>
        <v>0</v>
      </c>
      <c r="PWG81" s="18">
        <f>PWG38</f>
        <v>0</v>
      </c>
      <c r="PWK81" s="18">
        <f>PWK38</f>
        <v>0</v>
      </c>
      <c r="PWO81" s="18">
        <f>PWO38</f>
        <v>0</v>
      </c>
      <c r="PWS81" s="18">
        <f>PWS38</f>
        <v>0</v>
      </c>
      <c r="PWW81" s="18">
        <f>PWW38</f>
        <v>0</v>
      </c>
      <c r="PXA81" s="18">
        <f>PXA38</f>
        <v>0</v>
      </c>
      <c r="PXE81" s="18">
        <f>PXE38</f>
        <v>0</v>
      </c>
      <c r="PXI81" s="18">
        <f>PXI38</f>
        <v>0</v>
      </c>
      <c r="PXM81" s="18">
        <f>PXM38</f>
        <v>0</v>
      </c>
      <c r="PXQ81" s="18">
        <f>PXQ38</f>
        <v>0</v>
      </c>
      <c r="PXU81" s="18">
        <f>PXU38</f>
        <v>0</v>
      </c>
      <c r="PXY81" s="18">
        <f>PXY38</f>
        <v>0</v>
      </c>
      <c r="PYC81" s="18">
        <f>PYC38</f>
        <v>0</v>
      </c>
      <c r="PYG81" s="18">
        <f>PYG38</f>
        <v>0</v>
      </c>
      <c r="PYK81" s="18">
        <f>PYK38</f>
        <v>0</v>
      </c>
      <c r="PYO81" s="18">
        <f>PYO38</f>
        <v>0</v>
      </c>
      <c r="PYS81" s="18">
        <f>PYS38</f>
        <v>0</v>
      </c>
      <c r="PYW81" s="18">
        <f>PYW38</f>
        <v>0</v>
      </c>
      <c r="PZA81" s="18">
        <f>PZA38</f>
        <v>0</v>
      </c>
      <c r="PZE81" s="18">
        <f>PZE38</f>
        <v>0</v>
      </c>
      <c r="PZI81" s="18">
        <f>PZI38</f>
        <v>0</v>
      </c>
      <c r="PZM81" s="18">
        <f>PZM38</f>
        <v>0</v>
      </c>
      <c r="PZQ81" s="18">
        <f>PZQ38</f>
        <v>0</v>
      </c>
      <c r="PZU81" s="18">
        <f>PZU38</f>
        <v>0</v>
      </c>
      <c r="PZY81" s="18">
        <f>PZY38</f>
        <v>0</v>
      </c>
      <c r="QAC81" s="18">
        <f>QAC38</f>
        <v>0</v>
      </c>
      <c r="QAG81" s="18">
        <f>QAG38</f>
        <v>0</v>
      </c>
      <c r="QAK81" s="18">
        <f>QAK38</f>
        <v>0</v>
      </c>
      <c r="QAO81" s="18">
        <f>QAO38</f>
        <v>0</v>
      </c>
      <c r="QAS81" s="18">
        <f>QAS38</f>
        <v>0</v>
      </c>
      <c r="QAW81" s="18">
        <f>QAW38</f>
        <v>0</v>
      </c>
      <c r="QBA81" s="18">
        <f>QBA38</f>
        <v>0</v>
      </c>
      <c r="QBE81" s="18">
        <f>QBE38</f>
        <v>0</v>
      </c>
      <c r="QBI81" s="18">
        <f>QBI38</f>
        <v>0</v>
      </c>
      <c r="QBM81" s="18">
        <f>QBM38</f>
        <v>0</v>
      </c>
      <c r="QBQ81" s="18">
        <f>QBQ38</f>
        <v>0</v>
      </c>
      <c r="QBU81" s="18">
        <f>QBU38</f>
        <v>0</v>
      </c>
      <c r="QBY81" s="18">
        <f>QBY38</f>
        <v>0</v>
      </c>
      <c r="QCC81" s="18">
        <f>QCC38</f>
        <v>0</v>
      </c>
      <c r="QCG81" s="18">
        <f>QCG38</f>
        <v>0</v>
      </c>
      <c r="QCK81" s="18">
        <f>QCK38</f>
        <v>0</v>
      </c>
      <c r="QCO81" s="18">
        <f>QCO38</f>
        <v>0</v>
      </c>
      <c r="QCS81" s="18">
        <f>QCS38</f>
        <v>0</v>
      </c>
      <c r="QCW81" s="18">
        <f>QCW38</f>
        <v>0</v>
      </c>
      <c r="QDA81" s="18">
        <f>QDA38</f>
        <v>0</v>
      </c>
      <c r="QDE81" s="18">
        <f>QDE38</f>
        <v>0</v>
      </c>
      <c r="QDI81" s="18">
        <f>QDI38</f>
        <v>0</v>
      </c>
      <c r="QDM81" s="18">
        <f>QDM38</f>
        <v>0</v>
      </c>
      <c r="QDQ81" s="18">
        <f>QDQ38</f>
        <v>0</v>
      </c>
      <c r="QDU81" s="18">
        <f>QDU38</f>
        <v>0</v>
      </c>
      <c r="QDY81" s="18">
        <f>QDY38</f>
        <v>0</v>
      </c>
      <c r="QEC81" s="18">
        <f>QEC38</f>
        <v>0</v>
      </c>
      <c r="QEG81" s="18">
        <f>QEG38</f>
        <v>0</v>
      </c>
      <c r="QEK81" s="18">
        <f>QEK38</f>
        <v>0</v>
      </c>
      <c r="QEO81" s="18">
        <f>QEO38</f>
        <v>0</v>
      </c>
      <c r="QES81" s="18">
        <f>QES38</f>
        <v>0</v>
      </c>
      <c r="QEW81" s="18">
        <f>QEW38</f>
        <v>0</v>
      </c>
      <c r="QFA81" s="18">
        <f>QFA38</f>
        <v>0</v>
      </c>
      <c r="QFE81" s="18">
        <f>QFE38</f>
        <v>0</v>
      </c>
      <c r="QFI81" s="18">
        <f>QFI38</f>
        <v>0</v>
      </c>
      <c r="QFM81" s="18">
        <f>QFM38</f>
        <v>0</v>
      </c>
      <c r="QFQ81" s="18">
        <f>QFQ38</f>
        <v>0</v>
      </c>
      <c r="QFU81" s="18">
        <f>QFU38</f>
        <v>0</v>
      </c>
      <c r="QFY81" s="18">
        <f>QFY38</f>
        <v>0</v>
      </c>
      <c r="QGC81" s="18">
        <f>QGC38</f>
        <v>0</v>
      </c>
      <c r="QGG81" s="18">
        <f>QGG38</f>
        <v>0</v>
      </c>
      <c r="QGK81" s="18">
        <f>QGK38</f>
        <v>0</v>
      </c>
      <c r="QGO81" s="18">
        <f>QGO38</f>
        <v>0</v>
      </c>
      <c r="QGS81" s="18">
        <f>QGS38</f>
        <v>0</v>
      </c>
      <c r="QGW81" s="18">
        <f>QGW38</f>
        <v>0</v>
      </c>
      <c r="QHA81" s="18">
        <f>QHA38</f>
        <v>0</v>
      </c>
      <c r="QHE81" s="18">
        <f>QHE38</f>
        <v>0</v>
      </c>
      <c r="QHI81" s="18">
        <f>QHI38</f>
        <v>0</v>
      </c>
      <c r="QHM81" s="18">
        <f>QHM38</f>
        <v>0</v>
      </c>
      <c r="QHQ81" s="18">
        <f>QHQ38</f>
        <v>0</v>
      </c>
      <c r="QHU81" s="18">
        <f>QHU38</f>
        <v>0</v>
      </c>
      <c r="QHY81" s="18">
        <f>QHY38</f>
        <v>0</v>
      </c>
      <c r="QIC81" s="18">
        <f>QIC38</f>
        <v>0</v>
      </c>
      <c r="QIG81" s="18">
        <f>QIG38</f>
        <v>0</v>
      </c>
      <c r="QIK81" s="18">
        <f>QIK38</f>
        <v>0</v>
      </c>
      <c r="QIO81" s="18">
        <f>QIO38</f>
        <v>0</v>
      </c>
      <c r="QIS81" s="18">
        <f>QIS38</f>
        <v>0</v>
      </c>
      <c r="QIW81" s="18">
        <f>QIW38</f>
        <v>0</v>
      </c>
      <c r="QJA81" s="18">
        <f>QJA38</f>
        <v>0</v>
      </c>
      <c r="QJE81" s="18">
        <f>QJE38</f>
        <v>0</v>
      </c>
      <c r="QJI81" s="18">
        <f>QJI38</f>
        <v>0</v>
      </c>
      <c r="QJM81" s="18">
        <f>QJM38</f>
        <v>0</v>
      </c>
      <c r="QJQ81" s="18">
        <f>QJQ38</f>
        <v>0</v>
      </c>
      <c r="QJU81" s="18">
        <f>QJU38</f>
        <v>0</v>
      </c>
      <c r="QJY81" s="18">
        <f>QJY38</f>
        <v>0</v>
      </c>
      <c r="QKC81" s="18">
        <f>QKC38</f>
        <v>0</v>
      </c>
      <c r="QKG81" s="18">
        <f>QKG38</f>
        <v>0</v>
      </c>
      <c r="QKK81" s="18">
        <f>QKK38</f>
        <v>0</v>
      </c>
      <c r="QKO81" s="18">
        <f>QKO38</f>
        <v>0</v>
      </c>
      <c r="QKS81" s="18">
        <f>QKS38</f>
        <v>0</v>
      </c>
      <c r="QKW81" s="18">
        <f>QKW38</f>
        <v>0</v>
      </c>
      <c r="QLA81" s="18">
        <f>QLA38</f>
        <v>0</v>
      </c>
      <c r="QLE81" s="18">
        <f>QLE38</f>
        <v>0</v>
      </c>
      <c r="QLI81" s="18">
        <f>QLI38</f>
        <v>0</v>
      </c>
      <c r="QLM81" s="18">
        <f>QLM38</f>
        <v>0</v>
      </c>
      <c r="QLQ81" s="18">
        <f>QLQ38</f>
        <v>0</v>
      </c>
      <c r="QLU81" s="18">
        <f>QLU38</f>
        <v>0</v>
      </c>
      <c r="QLY81" s="18">
        <f>QLY38</f>
        <v>0</v>
      </c>
      <c r="QMC81" s="18">
        <f>QMC38</f>
        <v>0</v>
      </c>
      <c r="QMG81" s="18">
        <f>QMG38</f>
        <v>0</v>
      </c>
      <c r="QMK81" s="18">
        <f>QMK38</f>
        <v>0</v>
      </c>
      <c r="QMO81" s="18">
        <f>QMO38</f>
        <v>0</v>
      </c>
      <c r="QMS81" s="18">
        <f>QMS38</f>
        <v>0</v>
      </c>
      <c r="QMW81" s="18">
        <f>QMW38</f>
        <v>0</v>
      </c>
      <c r="QNA81" s="18">
        <f>QNA38</f>
        <v>0</v>
      </c>
      <c r="QNE81" s="18">
        <f>QNE38</f>
        <v>0</v>
      </c>
      <c r="QNI81" s="18">
        <f>QNI38</f>
        <v>0</v>
      </c>
      <c r="QNM81" s="18">
        <f>QNM38</f>
        <v>0</v>
      </c>
      <c r="QNQ81" s="18">
        <f>QNQ38</f>
        <v>0</v>
      </c>
      <c r="QNU81" s="18">
        <f>QNU38</f>
        <v>0</v>
      </c>
      <c r="QNY81" s="18">
        <f>QNY38</f>
        <v>0</v>
      </c>
      <c r="QOC81" s="18">
        <f>QOC38</f>
        <v>0</v>
      </c>
      <c r="QOG81" s="18">
        <f>QOG38</f>
        <v>0</v>
      </c>
      <c r="QOK81" s="18">
        <f>QOK38</f>
        <v>0</v>
      </c>
      <c r="QOO81" s="18">
        <f>QOO38</f>
        <v>0</v>
      </c>
      <c r="QOS81" s="18">
        <f>QOS38</f>
        <v>0</v>
      </c>
      <c r="QOW81" s="18">
        <f>QOW38</f>
        <v>0</v>
      </c>
      <c r="QPA81" s="18">
        <f>QPA38</f>
        <v>0</v>
      </c>
      <c r="QPE81" s="18">
        <f>QPE38</f>
        <v>0</v>
      </c>
      <c r="QPI81" s="18">
        <f>QPI38</f>
        <v>0</v>
      </c>
      <c r="QPM81" s="18">
        <f>QPM38</f>
        <v>0</v>
      </c>
      <c r="QPQ81" s="18">
        <f>QPQ38</f>
        <v>0</v>
      </c>
      <c r="QPU81" s="18">
        <f>QPU38</f>
        <v>0</v>
      </c>
      <c r="QPY81" s="18">
        <f>QPY38</f>
        <v>0</v>
      </c>
      <c r="QQC81" s="18">
        <f>QQC38</f>
        <v>0</v>
      </c>
      <c r="QQG81" s="18">
        <f>QQG38</f>
        <v>0</v>
      </c>
      <c r="QQK81" s="18">
        <f>QQK38</f>
        <v>0</v>
      </c>
      <c r="QQO81" s="18">
        <f>QQO38</f>
        <v>0</v>
      </c>
      <c r="QQS81" s="18">
        <f>QQS38</f>
        <v>0</v>
      </c>
      <c r="QQW81" s="18">
        <f>QQW38</f>
        <v>0</v>
      </c>
      <c r="QRA81" s="18">
        <f>QRA38</f>
        <v>0</v>
      </c>
      <c r="QRE81" s="18">
        <f>QRE38</f>
        <v>0</v>
      </c>
      <c r="QRI81" s="18">
        <f>QRI38</f>
        <v>0</v>
      </c>
      <c r="QRM81" s="18">
        <f>QRM38</f>
        <v>0</v>
      </c>
      <c r="QRQ81" s="18">
        <f>QRQ38</f>
        <v>0</v>
      </c>
      <c r="QRU81" s="18">
        <f>QRU38</f>
        <v>0</v>
      </c>
      <c r="QRY81" s="18">
        <f>QRY38</f>
        <v>0</v>
      </c>
      <c r="QSC81" s="18">
        <f>QSC38</f>
        <v>0</v>
      </c>
      <c r="QSG81" s="18">
        <f>QSG38</f>
        <v>0</v>
      </c>
      <c r="QSK81" s="18">
        <f>QSK38</f>
        <v>0</v>
      </c>
      <c r="QSO81" s="18">
        <f>QSO38</f>
        <v>0</v>
      </c>
      <c r="QSS81" s="18">
        <f>QSS38</f>
        <v>0</v>
      </c>
      <c r="QSW81" s="18">
        <f>QSW38</f>
        <v>0</v>
      </c>
      <c r="QTA81" s="18">
        <f>QTA38</f>
        <v>0</v>
      </c>
      <c r="QTE81" s="18">
        <f>QTE38</f>
        <v>0</v>
      </c>
      <c r="QTI81" s="18">
        <f>QTI38</f>
        <v>0</v>
      </c>
      <c r="QTM81" s="18">
        <f>QTM38</f>
        <v>0</v>
      </c>
      <c r="QTQ81" s="18">
        <f>QTQ38</f>
        <v>0</v>
      </c>
      <c r="QTU81" s="18">
        <f>QTU38</f>
        <v>0</v>
      </c>
      <c r="QTY81" s="18">
        <f>QTY38</f>
        <v>0</v>
      </c>
      <c r="QUC81" s="18">
        <f>QUC38</f>
        <v>0</v>
      </c>
      <c r="QUG81" s="18">
        <f>QUG38</f>
        <v>0</v>
      </c>
      <c r="QUK81" s="18">
        <f>QUK38</f>
        <v>0</v>
      </c>
      <c r="QUO81" s="18">
        <f>QUO38</f>
        <v>0</v>
      </c>
      <c r="QUS81" s="18">
        <f>QUS38</f>
        <v>0</v>
      </c>
      <c r="QUW81" s="18">
        <f>QUW38</f>
        <v>0</v>
      </c>
      <c r="QVA81" s="18">
        <f>QVA38</f>
        <v>0</v>
      </c>
      <c r="QVE81" s="18">
        <f>QVE38</f>
        <v>0</v>
      </c>
      <c r="QVI81" s="18">
        <f>QVI38</f>
        <v>0</v>
      </c>
      <c r="QVM81" s="18">
        <f>QVM38</f>
        <v>0</v>
      </c>
      <c r="QVQ81" s="18">
        <f>QVQ38</f>
        <v>0</v>
      </c>
      <c r="QVU81" s="18">
        <f>QVU38</f>
        <v>0</v>
      </c>
      <c r="QVY81" s="18">
        <f>QVY38</f>
        <v>0</v>
      </c>
      <c r="QWC81" s="18">
        <f>QWC38</f>
        <v>0</v>
      </c>
      <c r="QWG81" s="18">
        <f>QWG38</f>
        <v>0</v>
      </c>
      <c r="QWK81" s="18">
        <f>QWK38</f>
        <v>0</v>
      </c>
      <c r="QWO81" s="18">
        <f>QWO38</f>
        <v>0</v>
      </c>
      <c r="QWS81" s="18">
        <f>QWS38</f>
        <v>0</v>
      </c>
      <c r="QWW81" s="18">
        <f>QWW38</f>
        <v>0</v>
      </c>
      <c r="QXA81" s="18">
        <f>QXA38</f>
        <v>0</v>
      </c>
      <c r="QXE81" s="18">
        <f>QXE38</f>
        <v>0</v>
      </c>
      <c r="QXI81" s="18">
        <f>QXI38</f>
        <v>0</v>
      </c>
      <c r="QXM81" s="18">
        <f>QXM38</f>
        <v>0</v>
      </c>
      <c r="QXQ81" s="18">
        <f>QXQ38</f>
        <v>0</v>
      </c>
      <c r="QXU81" s="18">
        <f>QXU38</f>
        <v>0</v>
      </c>
      <c r="QXY81" s="18">
        <f>QXY38</f>
        <v>0</v>
      </c>
      <c r="QYC81" s="18">
        <f>QYC38</f>
        <v>0</v>
      </c>
      <c r="QYG81" s="18">
        <f>QYG38</f>
        <v>0</v>
      </c>
      <c r="QYK81" s="18">
        <f>QYK38</f>
        <v>0</v>
      </c>
      <c r="QYO81" s="18">
        <f>QYO38</f>
        <v>0</v>
      </c>
      <c r="QYS81" s="18">
        <f>QYS38</f>
        <v>0</v>
      </c>
      <c r="QYW81" s="18">
        <f>QYW38</f>
        <v>0</v>
      </c>
      <c r="QZA81" s="18">
        <f>QZA38</f>
        <v>0</v>
      </c>
      <c r="QZE81" s="18">
        <f>QZE38</f>
        <v>0</v>
      </c>
      <c r="QZI81" s="18">
        <f>QZI38</f>
        <v>0</v>
      </c>
      <c r="QZM81" s="18">
        <f>QZM38</f>
        <v>0</v>
      </c>
      <c r="QZQ81" s="18">
        <f>QZQ38</f>
        <v>0</v>
      </c>
      <c r="QZU81" s="18">
        <f>QZU38</f>
        <v>0</v>
      </c>
      <c r="QZY81" s="18">
        <f>QZY38</f>
        <v>0</v>
      </c>
      <c r="RAC81" s="18">
        <f>RAC38</f>
        <v>0</v>
      </c>
      <c r="RAG81" s="18">
        <f>RAG38</f>
        <v>0</v>
      </c>
      <c r="RAK81" s="18">
        <f>RAK38</f>
        <v>0</v>
      </c>
      <c r="RAO81" s="18">
        <f>RAO38</f>
        <v>0</v>
      </c>
      <c r="RAS81" s="18">
        <f>RAS38</f>
        <v>0</v>
      </c>
      <c r="RAW81" s="18">
        <f>RAW38</f>
        <v>0</v>
      </c>
      <c r="RBA81" s="18">
        <f>RBA38</f>
        <v>0</v>
      </c>
      <c r="RBE81" s="18">
        <f>RBE38</f>
        <v>0</v>
      </c>
      <c r="RBI81" s="18">
        <f>RBI38</f>
        <v>0</v>
      </c>
      <c r="RBM81" s="18">
        <f>RBM38</f>
        <v>0</v>
      </c>
      <c r="RBQ81" s="18">
        <f>RBQ38</f>
        <v>0</v>
      </c>
      <c r="RBU81" s="18">
        <f>RBU38</f>
        <v>0</v>
      </c>
      <c r="RBY81" s="18">
        <f>RBY38</f>
        <v>0</v>
      </c>
      <c r="RCC81" s="18">
        <f>RCC38</f>
        <v>0</v>
      </c>
      <c r="RCG81" s="18">
        <f>RCG38</f>
        <v>0</v>
      </c>
      <c r="RCK81" s="18">
        <f>RCK38</f>
        <v>0</v>
      </c>
      <c r="RCO81" s="18">
        <f>RCO38</f>
        <v>0</v>
      </c>
      <c r="RCS81" s="18">
        <f>RCS38</f>
        <v>0</v>
      </c>
      <c r="RCW81" s="18">
        <f>RCW38</f>
        <v>0</v>
      </c>
      <c r="RDA81" s="18">
        <f>RDA38</f>
        <v>0</v>
      </c>
      <c r="RDE81" s="18">
        <f>RDE38</f>
        <v>0</v>
      </c>
      <c r="RDI81" s="18">
        <f>RDI38</f>
        <v>0</v>
      </c>
      <c r="RDM81" s="18">
        <f>RDM38</f>
        <v>0</v>
      </c>
      <c r="RDQ81" s="18">
        <f>RDQ38</f>
        <v>0</v>
      </c>
      <c r="RDU81" s="18">
        <f>RDU38</f>
        <v>0</v>
      </c>
      <c r="RDY81" s="18">
        <f>RDY38</f>
        <v>0</v>
      </c>
      <c r="REC81" s="18">
        <f>REC38</f>
        <v>0</v>
      </c>
      <c r="REG81" s="18">
        <f>REG38</f>
        <v>0</v>
      </c>
      <c r="REK81" s="18">
        <f>REK38</f>
        <v>0</v>
      </c>
      <c r="REO81" s="18">
        <f>REO38</f>
        <v>0</v>
      </c>
      <c r="RES81" s="18">
        <f>RES38</f>
        <v>0</v>
      </c>
      <c r="REW81" s="18">
        <f>REW38</f>
        <v>0</v>
      </c>
      <c r="RFA81" s="18">
        <f>RFA38</f>
        <v>0</v>
      </c>
      <c r="RFE81" s="18">
        <f>RFE38</f>
        <v>0</v>
      </c>
      <c r="RFI81" s="18">
        <f>RFI38</f>
        <v>0</v>
      </c>
      <c r="RFM81" s="18">
        <f>RFM38</f>
        <v>0</v>
      </c>
      <c r="RFQ81" s="18">
        <f>RFQ38</f>
        <v>0</v>
      </c>
      <c r="RFU81" s="18">
        <f>RFU38</f>
        <v>0</v>
      </c>
      <c r="RFY81" s="18">
        <f>RFY38</f>
        <v>0</v>
      </c>
      <c r="RGC81" s="18">
        <f>RGC38</f>
        <v>0</v>
      </c>
      <c r="RGG81" s="18">
        <f>RGG38</f>
        <v>0</v>
      </c>
      <c r="RGK81" s="18">
        <f>RGK38</f>
        <v>0</v>
      </c>
      <c r="RGO81" s="18">
        <f>RGO38</f>
        <v>0</v>
      </c>
      <c r="RGS81" s="18">
        <f>RGS38</f>
        <v>0</v>
      </c>
      <c r="RGW81" s="18">
        <f>RGW38</f>
        <v>0</v>
      </c>
      <c r="RHA81" s="18">
        <f>RHA38</f>
        <v>0</v>
      </c>
      <c r="RHE81" s="18">
        <f>RHE38</f>
        <v>0</v>
      </c>
      <c r="RHI81" s="18">
        <f>RHI38</f>
        <v>0</v>
      </c>
      <c r="RHM81" s="18">
        <f>RHM38</f>
        <v>0</v>
      </c>
      <c r="RHQ81" s="18">
        <f>RHQ38</f>
        <v>0</v>
      </c>
      <c r="RHU81" s="18">
        <f>RHU38</f>
        <v>0</v>
      </c>
      <c r="RHY81" s="18">
        <f>RHY38</f>
        <v>0</v>
      </c>
      <c r="RIC81" s="18">
        <f>RIC38</f>
        <v>0</v>
      </c>
      <c r="RIG81" s="18">
        <f>RIG38</f>
        <v>0</v>
      </c>
      <c r="RIK81" s="18">
        <f>RIK38</f>
        <v>0</v>
      </c>
      <c r="RIO81" s="18">
        <f>RIO38</f>
        <v>0</v>
      </c>
      <c r="RIS81" s="18">
        <f>RIS38</f>
        <v>0</v>
      </c>
      <c r="RIW81" s="18">
        <f>RIW38</f>
        <v>0</v>
      </c>
      <c r="RJA81" s="18">
        <f>RJA38</f>
        <v>0</v>
      </c>
      <c r="RJE81" s="18">
        <f>RJE38</f>
        <v>0</v>
      </c>
      <c r="RJI81" s="18">
        <f>RJI38</f>
        <v>0</v>
      </c>
      <c r="RJM81" s="18">
        <f>RJM38</f>
        <v>0</v>
      </c>
      <c r="RJQ81" s="18">
        <f>RJQ38</f>
        <v>0</v>
      </c>
      <c r="RJU81" s="18">
        <f>RJU38</f>
        <v>0</v>
      </c>
      <c r="RJY81" s="18">
        <f>RJY38</f>
        <v>0</v>
      </c>
      <c r="RKC81" s="18">
        <f>RKC38</f>
        <v>0</v>
      </c>
      <c r="RKG81" s="18">
        <f>RKG38</f>
        <v>0</v>
      </c>
      <c r="RKK81" s="18">
        <f>RKK38</f>
        <v>0</v>
      </c>
      <c r="RKO81" s="18">
        <f>RKO38</f>
        <v>0</v>
      </c>
      <c r="RKS81" s="18">
        <f>RKS38</f>
        <v>0</v>
      </c>
      <c r="RKW81" s="18">
        <f>RKW38</f>
        <v>0</v>
      </c>
      <c r="RLA81" s="18">
        <f>RLA38</f>
        <v>0</v>
      </c>
      <c r="RLE81" s="18">
        <f>RLE38</f>
        <v>0</v>
      </c>
      <c r="RLI81" s="18">
        <f>RLI38</f>
        <v>0</v>
      </c>
      <c r="RLM81" s="18">
        <f>RLM38</f>
        <v>0</v>
      </c>
      <c r="RLQ81" s="18">
        <f>RLQ38</f>
        <v>0</v>
      </c>
      <c r="RLU81" s="18">
        <f>RLU38</f>
        <v>0</v>
      </c>
      <c r="RLY81" s="18">
        <f>RLY38</f>
        <v>0</v>
      </c>
      <c r="RMC81" s="18">
        <f>RMC38</f>
        <v>0</v>
      </c>
      <c r="RMG81" s="18">
        <f>RMG38</f>
        <v>0</v>
      </c>
      <c r="RMK81" s="18">
        <f>RMK38</f>
        <v>0</v>
      </c>
      <c r="RMO81" s="18">
        <f>RMO38</f>
        <v>0</v>
      </c>
      <c r="RMS81" s="18">
        <f>RMS38</f>
        <v>0</v>
      </c>
      <c r="RMW81" s="18">
        <f>RMW38</f>
        <v>0</v>
      </c>
      <c r="RNA81" s="18">
        <f>RNA38</f>
        <v>0</v>
      </c>
      <c r="RNE81" s="18">
        <f>RNE38</f>
        <v>0</v>
      </c>
      <c r="RNI81" s="18">
        <f>RNI38</f>
        <v>0</v>
      </c>
      <c r="RNM81" s="18">
        <f>RNM38</f>
        <v>0</v>
      </c>
      <c r="RNQ81" s="18">
        <f>RNQ38</f>
        <v>0</v>
      </c>
      <c r="RNU81" s="18">
        <f>RNU38</f>
        <v>0</v>
      </c>
      <c r="RNY81" s="18">
        <f>RNY38</f>
        <v>0</v>
      </c>
      <c r="ROC81" s="18">
        <f>ROC38</f>
        <v>0</v>
      </c>
      <c r="ROG81" s="18">
        <f>ROG38</f>
        <v>0</v>
      </c>
      <c r="ROK81" s="18">
        <f>ROK38</f>
        <v>0</v>
      </c>
      <c r="ROO81" s="18">
        <f>ROO38</f>
        <v>0</v>
      </c>
      <c r="ROS81" s="18">
        <f>ROS38</f>
        <v>0</v>
      </c>
      <c r="ROW81" s="18">
        <f>ROW38</f>
        <v>0</v>
      </c>
      <c r="RPA81" s="18">
        <f>RPA38</f>
        <v>0</v>
      </c>
      <c r="RPE81" s="18">
        <f>RPE38</f>
        <v>0</v>
      </c>
      <c r="RPI81" s="18">
        <f>RPI38</f>
        <v>0</v>
      </c>
      <c r="RPM81" s="18">
        <f>RPM38</f>
        <v>0</v>
      </c>
      <c r="RPQ81" s="18">
        <f>RPQ38</f>
        <v>0</v>
      </c>
      <c r="RPU81" s="18">
        <f>RPU38</f>
        <v>0</v>
      </c>
      <c r="RPY81" s="18">
        <f>RPY38</f>
        <v>0</v>
      </c>
      <c r="RQC81" s="18">
        <f>RQC38</f>
        <v>0</v>
      </c>
      <c r="RQG81" s="18">
        <f>RQG38</f>
        <v>0</v>
      </c>
      <c r="RQK81" s="18">
        <f>RQK38</f>
        <v>0</v>
      </c>
      <c r="RQO81" s="18">
        <f>RQO38</f>
        <v>0</v>
      </c>
      <c r="RQS81" s="18">
        <f>RQS38</f>
        <v>0</v>
      </c>
      <c r="RQW81" s="18">
        <f>RQW38</f>
        <v>0</v>
      </c>
      <c r="RRA81" s="18">
        <f>RRA38</f>
        <v>0</v>
      </c>
      <c r="RRE81" s="18">
        <f>RRE38</f>
        <v>0</v>
      </c>
      <c r="RRI81" s="18">
        <f>RRI38</f>
        <v>0</v>
      </c>
      <c r="RRM81" s="18">
        <f>RRM38</f>
        <v>0</v>
      </c>
      <c r="RRQ81" s="18">
        <f>RRQ38</f>
        <v>0</v>
      </c>
      <c r="RRU81" s="18">
        <f>RRU38</f>
        <v>0</v>
      </c>
      <c r="RRY81" s="18">
        <f>RRY38</f>
        <v>0</v>
      </c>
      <c r="RSC81" s="18">
        <f>RSC38</f>
        <v>0</v>
      </c>
      <c r="RSG81" s="18">
        <f>RSG38</f>
        <v>0</v>
      </c>
      <c r="RSK81" s="18">
        <f>RSK38</f>
        <v>0</v>
      </c>
      <c r="RSO81" s="18">
        <f>RSO38</f>
        <v>0</v>
      </c>
      <c r="RSS81" s="18">
        <f>RSS38</f>
        <v>0</v>
      </c>
      <c r="RSW81" s="18">
        <f>RSW38</f>
        <v>0</v>
      </c>
      <c r="RTA81" s="18">
        <f>RTA38</f>
        <v>0</v>
      </c>
      <c r="RTE81" s="18">
        <f>RTE38</f>
        <v>0</v>
      </c>
      <c r="RTI81" s="18">
        <f>RTI38</f>
        <v>0</v>
      </c>
      <c r="RTM81" s="18">
        <f>RTM38</f>
        <v>0</v>
      </c>
      <c r="RTQ81" s="18">
        <f>RTQ38</f>
        <v>0</v>
      </c>
      <c r="RTU81" s="18">
        <f>RTU38</f>
        <v>0</v>
      </c>
      <c r="RTY81" s="18">
        <f>RTY38</f>
        <v>0</v>
      </c>
      <c r="RUC81" s="18">
        <f>RUC38</f>
        <v>0</v>
      </c>
      <c r="RUG81" s="18">
        <f>RUG38</f>
        <v>0</v>
      </c>
      <c r="RUK81" s="18">
        <f>RUK38</f>
        <v>0</v>
      </c>
      <c r="RUO81" s="18">
        <f>RUO38</f>
        <v>0</v>
      </c>
      <c r="RUS81" s="18">
        <f>RUS38</f>
        <v>0</v>
      </c>
      <c r="RUW81" s="18">
        <f>RUW38</f>
        <v>0</v>
      </c>
      <c r="RVA81" s="18">
        <f>RVA38</f>
        <v>0</v>
      </c>
      <c r="RVE81" s="18">
        <f>RVE38</f>
        <v>0</v>
      </c>
      <c r="RVI81" s="18">
        <f>RVI38</f>
        <v>0</v>
      </c>
      <c r="RVM81" s="18">
        <f>RVM38</f>
        <v>0</v>
      </c>
      <c r="RVQ81" s="18">
        <f>RVQ38</f>
        <v>0</v>
      </c>
      <c r="RVU81" s="18">
        <f>RVU38</f>
        <v>0</v>
      </c>
      <c r="RVY81" s="18">
        <f>RVY38</f>
        <v>0</v>
      </c>
      <c r="RWC81" s="18">
        <f>RWC38</f>
        <v>0</v>
      </c>
      <c r="RWG81" s="18">
        <f>RWG38</f>
        <v>0</v>
      </c>
      <c r="RWK81" s="18">
        <f>RWK38</f>
        <v>0</v>
      </c>
      <c r="RWO81" s="18">
        <f>RWO38</f>
        <v>0</v>
      </c>
      <c r="RWS81" s="18">
        <f>RWS38</f>
        <v>0</v>
      </c>
      <c r="RWW81" s="18">
        <f>RWW38</f>
        <v>0</v>
      </c>
      <c r="RXA81" s="18">
        <f>RXA38</f>
        <v>0</v>
      </c>
      <c r="RXE81" s="18">
        <f>RXE38</f>
        <v>0</v>
      </c>
      <c r="RXI81" s="18">
        <f>RXI38</f>
        <v>0</v>
      </c>
      <c r="RXM81" s="18">
        <f>RXM38</f>
        <v>0</v>
      </c>
      <c r="RXQ81" s="18">
        <f>RXQ38</f>
        <v>0</v>
      </c>
      <c r="RXU81" s="18">
        <f>RXU38</f>
        <v>0</v>
      </c>
      <c r="RXY81" s="18">
        <f>RXY38</f>
        <v>0</v>
      </c>
      <c r="RYC81" s="18">
        <f>RYC38</f>
        <v>0</v>
      </c>
      <c r="RYG81" s="18">
        <f>RYG38</f>
        <v>0</v>
      </c>
      <c r="RYK81" s="18">
        <f>RYK38</f>
        <v>0</v>
      </c>
      <c r="RYO81" s="18">
        <f>RYO38</f>
        <v>0</v>
      </c>
      <c r="RYS81" s="18">
        <f>RYS38</f>
        <v>0</v>
      </c>
      <c r="RYW81" s="18">
        <f>RYW38</f>
        <v>0</v>
      </c>
      <c r="RZA81" s="18">
        <f>RZA38</f>
        <v>0</v>
      </c>
      <c r="RZE81" s="18">
        <f>RZE38</f>
        <v>0</v>
      </c>
      <c r="RZI81" s="18">
        <f>RZI38</f>
        <v>0</v>
      </c>
      <c r="RZM81" s="18">
        <f>RZM38</f>
        <v>0</v>
      </c>
      <c r="RZQ81" s="18">
        <f>RZQ38</f>
        <v>0</v>
      </c>
      <c r="RZU81" s="18">
        <f>RZU38</f>
        <v>0</v>
      </c>
      <c r="RZY81" s="18">
        <f>RZY38</f>
        <v>0</v>
      </c>
      <c r="SAC81" s="18">
        <f>SAC38</f>
        <v>0</v>
      </c>
      <c r="SAG81" s="18">
        <f>SAG38</f>
        <v>0</v>
      </c>
      <c r="SAK81" s="18">
        <f>SAK38</f>
        <v>0</v>
      </c>
      <c r="SAO81" s="18">
        <f>SAO38</f>
        <v>0</v>
      </c>
      <c r="SAS81" s="18">
        <f>SAS38</f>
        <v>0</v>
      </c>
      <c r="SAW81" s="18">
        <f>SAW38</f>
        <v>0</v>
      </c>
      <c r="SBA81" s="18">
        <f>SBA38</f>
        <v>0</v>
      </c>
      <c r="SBE81" s="18">
        <f>SBE38</f>
        <v>0</v>
      </c>
      <c r="SBI81" s="18">
        <f>SBI38</f>
        <v>0</v>
      </c>
      <c r="SBM81" s="18">
        <f>SBM38</f>
        <v>0</v>
      </c>
      <c r="SBQ81" s="18">
        <f>SBQ38</f>
        <v>0</v>
      </c>
      <c r="SBU81" s="18">
        <f>SBU38</f>
        <v>0</v>
      </c>
      <c r="SBY81" s="18">
        <f>SBY38</f>
        <v>0</v>
      </c>
      <c r="SCC81" s="18">
        <f>SCC38</f>
        <v>0</v>
      </c>
      <c r="SCG81" s="18">
        <f>SCG38</f>
        <v>0</v>
      </c>
      <c r="SCK81" s="18">
        <f>SCK38</f>
        <v>0</v>
      </c>
      <c r="SCO81" s="18">
        <f>SCO38</f>
        <v>0</v>
      </c>
      <c r="SCS81" s="18">
        <f>SCS38</f>
        <v>0</v>
      </c>
      <c r="SCW81" s="18">
        <f>SCW38</f>
        <v>0</v>
      </c>
      <c r="SDA81" s="18">
        <f>SDA38</f>
        <v>0</v>
      </c>
      <c r="SDE81" s="18">
        <f>SDE38</f>
        <v>0</v>
      </c>
      <c r="SDI81" s="18">
        <f>SDI38</f>
        <v>0</v>
      </c>
      <c r="SDM81" s="18">
        <f>SDM38</f>
        <v>0</v>
      </c>
      <c r="SDQ81" s="18">
        <f>SDQ38</f>
        <v>0</v>
      </c>
      <c r="SDU81" s="18">
        <f>SDU38</f>
        <v>0</v>
      </c>
      <c r="SDY81" s="18">
        <f>SDY38</f>
        <v>0</v>
      </c>
      <c r="SEC81" s="18">
        <f>SEC38</f>
        <v>0</v>
      </c>
      <c r="SEG81" s="18">
        <f>SEG38</f>
        <v>0</v>
      </c>
      <c r="SEK81" s="18">
        <f>SEK38</f>
        <v>0</v>
      </c>
      <c r="SEO81" s="18">
        <f>SEO38</f>
        <v>0</v>
      </c>
      <c r="SES81" s="18">
        <f>SES38</f>
        <v>0</v>
      </c>
      <c r="SEW81" s="18">
        <f>SEW38</f>
        <v>0</v>
      </c>
      <c r="SFA81" s="18">
        <f>SFA38</f>
        <v>0</v>
      </c>
      <c r="SFE81" s="18">
        <f>SFE38</f>
        <v>0</v>
      </c>
      <c r="SFI81" s="18">
        <f>SFI38</f>
        <v>0</v>
      </c>
      <c r="SFM81" s="18">
        <f>SFM38</f>
        <v>0</v>
      </c>
      <c r="SFQ81" s="18">
        <f>SFQ38</f>
        <v>0</v>
      </c>
      <c r="SFU81" s="18">
        <f>SFU38</f>
        <v>0</v>
      </c>
      <c r="SFY81" s="18">
        <f>SFY38</f>
        <v>0</v>
      </c>
      <c r="SGC81" s="18">
        <f>SGC38</f>
        <v>0</v>
      </c>
      <c r="SGG81" s="18">
        <f>SGG38</f>
        <v>0</v>
      </c>
      <c r="SGK81" s="18">
        <f>SGK38</f>
        <v>0</v>
      </c>
      <c r="SGO81" s="18">
        <f>SGO38</f>
        <v>0</v>
      </c>
      <c r="SGS81" s="18">
        <f>SGS38</f>
        <v>0</v>
      </c>
      <c r="SGW81" s="18">
        <f>SGW38</f>
        <v>0</v>
      </c>
      <c r="SHA81" s="18">
        <f>SHA38</f>
        <v>0</v>
      </c>
      <c r="SHE81" s="18">
        <f>SHE38</f>
        <v>0</v>
      </c>
      <c r="SHI81" s="18">
        <f>SHI38</f>
        <v>0</v>
      </c>
      <c r="SHM81" s="18">
        <f>SHM38</f>
        <v>0</v>
      </c>
      <c r="SHQ81" s="18">
        <f>SHQ38</f>
        <v>0</v>
      </c>
      <c r="SHU81" s="18">
        <f>SHU38</f>
        <v>0</v>
      </c>
      <c r="SHY81" s="18">
        <f>SHY38</f>
        <v>0</v>
      </c>
      <c r="SIC81" s="18">
        <f>SIC38</f>
        <v>0</v>
      </c>
      <c r="SIG81" s="18">
        <f>SIG38</f>
        <v>0</v>
      </c>
      <c r="SIK81" s="18">
        <f>SIK38</f>
        <v>0</v>
      </c>
      <c r="SIO81" s="18">
        <f>SIO38</f>
        <v>0</v>
      </c>
      <c r="SIS81" s="18">
        <f>SIS38</f>
        <v>0</v>
      </c>
      <c r="SIW81" s="18">
        <f>SIW38</f>
        <v>0</v>
      </c>
      <c r="SJA81" s="18">
        <f>SJA38</f>
        <v>0</v>
      </c>
      <c r="SJE81" s="18">
        <f>SJE38</f>
        <v>0</v>
      </c>
      <c r="SJI81" s="18">
        <f>SJI38</f>
        <v>0</v>
      </c>
      <c r="SJM81" s="18">
        <f>SJM38</f>
        <v>0</v>
      </c>
      <c r="SJQ81" s="18">
        <f>SJQ38</f>
        <v>0</v>
      </c>
      <c r="SJU81" s="18">
        <f>SJU38</f>
        <v>0</v>
      </c>
      <c r="SJY81" s="18">
        <f>SJY38</f>
        <v>0</v>
      </c>
      <c r="SKC81" s="18">
        <f>SKC38</f>
        <v>0</v>
      </c>
      <c r="SKG81" s="18">
        <f>SKG38</f>
        <v>0</v>
      </c>
      <c r="SKK81" s="18">
        <f>SKK38</f>
        <v>0</v>
      </c>
      <c r="SKO81" s="18">
        <f>SKO38</f>
        <v>0</v>
      </c>
      <c r="SKS81" s="18">
        <f>SKS38</f>
        <v>0</v>
      </c>
      <c r="SKW81" s="18">
        <f>SKW38</f>
        <v>0</v>
      </c>
      <c r="SLA81" s="18">
        <f>SLA38</f>
        <v>0</v>
      </c>
      <c r="SLE81" s="18">
        <f>SLE38</f>
        <v>0</v>
      </c>
      <c r="SLI81" s="18">
        <f>SLI38</f>
        <v>0</v>
      </c>
      <c r="SLM81" s="18">
        <f>SLM38</f>
        <v>0</v>
      </c>
      <c r="SLQ81" s="18">
        <f>SLQ38</f>
        <v>0</v>
      </c>
      <c r="SLU81" s="18">
        <f>SLU38</f>
        <v>0</v>
      </c>
      <c r="SLY81" s="18">
        <f>SLY38</f>
        <v>0</v>
      </c>
      <c r="SMC81" s="18">
        <f>SMC38</f>
        <v>0</v>
      </c>
      <c r="SMG81" s="18">
        <f>SMG38</f>
        <v>0</v>
      </c>
      <c r="SMK81" s="18">
        <f>SMK38</f>
        <v>0</v>
      </c>
      <c r="SMO81" s="18">
        <f>SMO38</f>
        <v>0</v>
      </c>
      <c r="SMS81" s="18">
        <f>SMS38</f>
        <v>0</v>
      </c>
      <c r="SMW81" s="18">
        <f>SMW38</f>
        <v>0</v>
      </c>
      <c r="SNA81" s="18">
        <f>SNA38</f>
        <v>0</v>
      </c>
      <c r="SNE81" s="18">
        <f>SNE38</f>
        <v>0</v>
      </c>
      <c r="SNI81" s="18">
        <f>SNI38</f>
        <v>0</v>
      </c>
      <c r="SNM81" s="18">
        <f>SNM38</f>
        <v>0</v>
      </c>
      <c r="SNQ81" s="18">
        <f>SNQ38</f>
        <v>0</v>
      </c>
      <c r="SNU81" s="18">
        <f>SNU38</f>
        <v>0</v>
      </c>
      <c r="SNY81" s="18">
        <f>SNY38</f>
        <v>0</v>
      </c>
      <c r="SOC81" s="18">
        <f>SOC38</f>
        <v>0</v>
      </c>
      <c r="SOG81" s="18">
        <f>SOG38</f>
        <v>0</v>
      </c>
      <c r="SOK81" s="18">
        <f>SOK38</f>
        <v>0</v>
      </c>
      <c r="SOO81" s="18">
        <f>SOO38</f>
        <v>0</v>
      </c>
      <c r="SOS81" s="18">
        <f>SOS38</f>
        <v>0</v>
      </c>
      <c r="SOW81" s="18">
        <f>SOW38</f>
        <v>0</v>
      </c>
      <c r="SPA81" s="18">
        <f>SPA38</f>
        <v>0</v>
      </c>
      <c r="SPE81" s="18">
        <f>SPE38</f>
        <v>0</v>
      </c>
      <c r="SPI81" s="18">
        <f>SPI38</f>
        <v>0</v>
      </c>
      <c r="SPM81" s="18">
        <f>SPM38</f>
        <v>0</v>
      </c>
      <c r="SPQ81" s="18">
        <f>SPQ38</f>
        <v>0</v>
      </c>
      <c r="SPU81" s="18">
        <f>SPU38</f>
        <v>0</v>
      </c>
      <c r="SPY81" s="18">
        <f>SPY38</f>
        <v>0</v>
      </c>
      <c r="SQC81" s="18">
        <f>SQC38</f>
        <v>0</v>
      </c>
      <c r="SQG81" s="18">
        <f>SQG38</f>
        <v>0</v>
      </c>
      <c r="SQK81" s="18">
        <f>SQK38</f>
        <v>0</v>
      </c>
      <c r="SQO81" s="18">
        <f>SQO38</f>
        <v>0</v>
      </c>
      <c r="SQS81" s="18">
        <f>SQS38</f>
        <v>0</v>
      </c>
      <c r="SQW81" s="18">
        <f>SQW38</f>
        <v>0</v>
      </c>
      <c r="SRA81" s="18">
        <f>SRA38</f>
        <v>0</v>
      </c>
      <c r="SRE81" s="18">
        <f>SRE38</f>
        <v>0</v>
      </c>
      <c r="SRI81" s="18">
        <f>SRI38</f>
        <v>0</v>
      </c>
      <c r="SRM81" s="18">
        <f>SRM38</f>
        <v>0</v>
      </c>
      <c r="SRQ81" s="18">
        <f>SRQ38</f>
        <v>0</v>
      </c>
      <c r="SRU81" s="18">
        <f>SRU38</f>
        <v>0</v>
      </c>
      <c r="SRY81" s="18">
        <f>SRY38</f>
        <v>0</v>
      </c>
      <c r="SSC81" s="18">
        <f>SSC38</f>
        <v>0</v>
      </c>
      <c r="SSG81" s="18">
        <f>SSG38</f>
        <v>0</v>
      </c>
      <c r="SSK81" s="18">
        <f>SSK38</f>
        <v>0</v>
      </c>
      <c r="SSO81" s="18">
        <f>SSO38</f>
        <v>0</v>
      </c>
      <c r="SSS81" s="18">
        <f>SSS38</f>
        <v>0</v>
      </c>
      <c r="SSW81" s="18">
        <f>SSW38</f>
        <v>0</v>
      </c>
      <c r="STA81" s="18">
        <f>STA38</f>
        <v>0</v>
      </c>
      <c r="STE81" s="18">
        <f>STE38</f>
        <v>0</v>
      </c>
      <c r="STI81" s="18">
        <f>STI38</f>
        <v>0</v>
      </c>
      <c r="STM81" s="18">
        <f>STM38</f>
        <v>0</v>
      </c>
      <c r="STQ81" s="18">
        <f>STQ38</f>
        <v>0</v>
      </c>
      <c r="STU81" s="18">
        <f>STU38</f>
        <v>0</v>
      </c>
      <c r="STY81" s="18">
        <f>STY38</f>
        <v>0</v>
      </c>
      <c r="SUC81" s="18">
        <f>SUC38</f>
        <v>0</v>
      </c>
      <c r="SUG81" s="18">
        <f>SUG38</f>
        <v>0</v>
      </c>
      <c r="SUK81" s="18">
        <f>SUK38</f>
        <v>0</v>
      </c>
      <c r="SUO81" s="18">
        <f>SUO38</f>
        <v>0</v>
      </c>
      <c r="SUS81" s="18">
        <f>SUS38</f>
        <v>0</v>
      </c>
      <c r="SUW81" s="18">
        <f>SUW38</f>
        <v>0</v>
      </c>
      <c r="SVA81" s="18">
        <f>SVA38</f>
        <v>0</v>
      </c>
      <c r="SVE81" s="18">
        <f>SVE38</f>
        <v>0</v>
      </c>
      <c r="SVI81" s="18">
        <f>SVI38</f>
        <v>0</v>
      </c>
      <c r="SVM81" s="18">
        <f>SVM38</f>
        <v>0</v>
      </c>
      <c r="SVQ81" s="18">
        <f>SVQ38</f>
        <v>0</v>
      </c>
      <c r="SVU81" s="18">
        <f>SVU38</f>
        <v>0</v>
      </c>
      <c r="SVY81" s="18">
        <f>SVY38</f>
        <v>0</v>
      </c>
      <c r="SWC81" s="18">
        <f>SWC38</f>
        <v>0</v>
      </c>
      <c r="SWG81" s="18">
        <f>SWG38</f>
        <v>0</v>
      </c>
      <c r="SWK81" s="18">
        <f>SWK38</f>
        <v>0</v>
      </c>
      <c r="SWO81" s="18">
        <f>SWO38</f>
        <v>0</v>
      </c>
      <c r="SWS81" s="18">
        <f>SWS38</f>
        <v>0</v>
      </c>
      <c r="SWW81" s="18">
        <f>SWW38</f>
        <v>0</v>
      </c>
      <c r="SXA81" s="18">
        <f>SXA38</f>
        <v>0</v>
      </c>
      <c r="SXE81" s="18">
        <f>SXE38</f>
        <v>0</v>
      </c>
      <c r="SXI81" s="18">
        <f>SXI38</f>
        <v>0</v>
      </c>
      <c r="SXM81" s="18">
        <f>SXM38</f>
        <v>0</v>
      </c>
      <c r="SXQ81" s="18">
        <f>SXQ38</f>
        <v>0</v>
      </c>
      <c r="SXU81" s="18">
        <f>SXU38</f>
        <v>0</v>
      </c>
      <c r="SXY81" s="18">
        <f>SXY38</f>
        <v>0</v>
      </c>
      <c r="SYC81" s="18">
        <f>SYC38</f>
        <v>0</v>
      </c>
      <c r="SYG81" s="18">
        <f>SYG38</f>
        <v>0</v>
      </c>
      <c r="SYK81" s="18">
        <f>SYK38</f>
        <v>0</v>
      </c>
      <c r="SYO81" s="18">
        <f>SYO38</f>
        <v>0</v>
      </c>
      <c r="SYS81" s="18">
        <f>SYS38</f>
        <v>0</v>
      </c>
      <c r="SYW81" s="18">
        <f>SYW38</f>
        <v>0</v>
      </c>
      <c r="SZA81" s="18">
        <f>SZA38</f>
        <v>0</v>
      </c>
      <c r="SZE81" s="18">
        <f>SZE38</f>
        <v>0</v>
      </c>
      <c r="SZI81" s="18">
        <f>SZI38</f>
        <v>0</v>
      </c>
      <c r="SZM81" s="18">
        <f>SZM38</f>
        <v>0</v>
      </c>
      <c r="SZQ81" s="18">
        <f>SZQ38</f>
        <v>0</v>
      </c>
      <c r="SZU81" s="18">
        <f>SZU38</f>
        <v>0</v>
      </c>
      <c r="SZY81" s="18">
        <f>SZY38</f>
        <v>0</v>
      </c>
      <c r="TAC81" s="18">
        <f>TAC38</f>
        <v>0</v>
      </c>
      <c r="TAG81" s="18">
        <f>TAG38</f>
        <v>0</v>
      </c>
      <c r="TAK81" s="18">
        <f>TAK38</f>
        <v>0</v>
      </c>
      <c r="TAO81" s="18">
        <f>TAO38</f>
        <v>0</v>
      </c>
      <c r="TAS81" s="18">
        <f>TAS38</f>
        <v>0</v>
      </c>
      <c r="TAW81" s="18">
        <f>TAW38</f>
        <v>0</v>
      </c>
      <c r="TBA81" s="18">
        <f>TBA38</f>
        <v>0</v>
      </c>
      <c r="TBE81" s="18">
        <f>TBE38</f>
        <v>0</v>
      </c>
      <c r="TBI81" s="18">
        <f>TBI38</f>
        <v>0</v>
      </c>
      <c r="TBM81" s="18">
        <f>TBM38</f>
        <v>0</v>
      </c>
      <c r="TBQ81" s="18">
        <f>TBQ38</f>
        <v>0</v>
      </c>
      <c r="TBU81" s="18">
        <f>TBU38</f>
        <v>0</v>
      </c>
      <c r="TBY81" s="18">
        <f>TBY38</f>
        <v>0</v>
      </c>
      <c r="TCC81" s="18">
        <f>TCC38</f>
        <v>0</v>
      </c>
      <c r="TCG81" s="18">
        <f>TCG38</f>
        <v>0</v>
      </c>
      <c r="TCK81" s="18">
        <f>TCK38</f>
        <v>0</v>
      </c>
      <c r="TCO81" s="18">
        <f>TCO38</f>
        <v>0</v>
      </c>
      <c r="TCS81" s="18">
        <f>TCS38</f>
        <v>0</v>
      </c>
      <c r="TCW81" s="18">
        <f>TCW38</f>
        <v>0</v>
      </c>
      <c r="TDA81" s="18">
        <f>TDA38</f>
        <v>0</v>
      </c>
      <c r="TDE81" s="18">
        <f>TDE38</f>
        <v>0</v>
      </c>
      <c r="TDI81" s="18">
        <f>TDI38</f>
        <v>0</v>
      </c>
      <c r="TDM81" s="18">
        <f>TDM38</f>
        <v>0</v>
      </c>
      <c r="TDQ81" s="18">
        <f>TDQ38</f>
        <v>0</v>
      </c>
      <c r="TDU81" s="18">
        <f>TDU38</f>
        <v>0</v>
      </c>
      <c r="TDY81" s="18">
        <f>TDY38</f>
        <v>0</v>
      </c>
      <c r="TEC81" s="18">
        <f>TEC38</f>
        <v>0</v>
      </c>
      <c r="TEG81" s="18">
        <f>TEG38</f>
        <v>0</v>
      </c>
      <c r="TEK81" s="18">
        <f>TEK38</f>
        <v>0</v>
      </c>
      <c r="TEO81" s="18">
        <f>TEO38</f>
        <v>0</v>
      </c>
      <c r="TES81" s="18">
        <f>TES38</f>
        <v>0</v>
      </c>
      <c r="TEW81" s="18">
        <f>TEW38</f>
        <v>0</v>
      </c>
      <c r="TFA81" s="18">
        <f>TFA38</f>
        <v>0</v>
      </c>
      <c r="TFE81" s="18">
        <f>TFE38</f>
        <v>0</v>
      </c>
      <c r="TFI81" s="18">
        <f>TFI38</f>
        <v>0</v>
      </c>
      <c r="TFM81" s="18">
        <f>TFM38</f>
        <v>0</v>
      </c>
      <c r="TFQ81" s="18">
        <f>TFQ38</f>
        <v>0</v>
      </c>
      <c r="TFU81" s="18">
        <f>TFU38</f>
        <v>0</v>
      </c>
      <c r="TFY81" s="18">
        <f>TFY38</f>
        <v>0</v>
      </c>
      <c r="TGC81" s="18">
        <f>TGC38</f>
        <v>0</v>
      </c>
      <c r="TGG81" s="18">
        <f>TGG38</f>
        <v>0</v>
      </c>
      <c r="TGK81" s="18">
        <f>TGK38</f>
        <v>0</v>
      </c>
      <c r="TGO81" s="18">
        <f>TGO38</f>
        <v>0</v>
      </c>
      <c r="TGS81" s="18">
        <f>TGS38</f>
        <v>0</v>
      </c>
      <c r="TGW81" s="18">
        <f>TGW38</f>
        <v>0</v>
      </c>
      <c r="THA81" s="18">
        <f>THA38</f>
        <v>0</v>
      </c>
      <c r="THE81" s="18">
        <f>THE38</f>
        <v>0</v>
      </c>
      <c r="THI81" s="18">
        <f>THI38</f>
        <v>0</v>
      </c>
      <c r="THM81" s="18">
        <f>THM38</f>
        <v>0</v>
      </c>
      <c r="THQ81" s="18">
        <f>THQ38</f>
        <v>0</v>
      </c>
      <c r="THU81" s="18">
        <f>THU38</f>
        <v>0</v>
      </c>
      <c r="THY81" s="18">
        <f>THY38</f>
        <v>0</v>
      </c>
      <c r="TIC81" s="18">
        <f>TIC38</f>
        <v>0</v>
      </c>
      <c r="TIG81" s="18">
        <f>TIG38</f>
        <v>0</v>
      </c>
      <c r="TIK81" s="18">
        <f>TIK38</f>
        <v>0</v>
      </c>
      <c r="TIO81" s="18">
        <f>TIO38</f>
        <v>0</v>
      </c>
      <c r="TIS81" s="18">
        <f>TIS38</f>
        <v>0</v>
      </c>
      <c r="TIW81" s="18">
        <f>TIW38</f>
        <v>0</v>
      </c>
      <c r="TJA81" s="18">
        <f>TJA38</f>
        <v>0</v>
      </c>
      <c r="TJE81" s="18">
        <f>TJE38</f>
        <v>0</v>
      </c>
      <c r="TJI81" s="18">
        <f>TJI38</f>
        <v>0</v>
      </c>
      <c r="TJM81" s="18">
        <f>TJM38</f>
        <v>0</v>
      </c>
      <c r="TJQ81" s="18">
        <f>TJQ38</f>
        <v>0</v>
      </c>
      <c r="TJU81" s="18">
        <f>TJU38</f>
        <v>0</v>
      </c>
      <c r="TJY81" s="18">
        <f>TJY38</f>
        <v>0</v>
      </c>
      <c r="TKC81" s="18">
        <f>TKC38</f>
        <v>0</v>
      </c>
      <c r="TKG81" s="18">
        <f>TKG38</f>
        <v>0</v>
      </c>
      <c r="TKK81" s="18">
        <f>TKK38</f>
        <v>0</v>
      </c>
      <c r="TKO81" s="18">
        <f>TKO38</f>
        <v>0</v>
      </c>
      <c r="TKS81" s="18">
        <f>TKS38</f>
        <v>0</v>
      </c>
      <c r="TKW81" s="18">
        <f>TKW38</f>
        <v>0</v>
      </c>
      <c r="TLA81" s="18">
        <f>TLA38</f>
        <v>0</v>
      </c>
      <c r="TLE81" s="18">
        <f>TLE38</f>
        <v>0</v>
      </c>
      <c r="TLI81" s="18">
        <f>TLI38</f>
        <v>0</v>
      </c>
      <c r="TLM81" s="18">
        <f>TLM38</f>
        <v>0</v>
      </c>
      <c r="TLQ81" s="18">
        <f>TLQ38</f>
        <v>0</v>
      </c>
      <c r="TLU81" s="18">
        <f>TLU38</f>
        <v>0</v>
      </c>
      <c r="TLY81" s="18">
        <f>TLY38</f>
        <v>0</v>
      </c>
      <c r="TMC81" s="18">
        <f>TMC38</f>
        <v>0</v>
      </c>
      <c r="TMG81" s="18">
        <f>TMG38</f>
        <v>0</v>
      </c>
      <c r="TMK81" s="18">
        <f>TMK38</f>
        <v>0</v>
      </c>
      <c r="TMO81" s="18">
        <f>TMO38</f>
        <v>0</v>
      </c>
      <c r="TMS81" s="18">
        <f>TMS38</f>
        <v>0</v>
      </c>
      <c r="TMW81" s="18">
        <f>TMW38</f>
        <v>0</v>
      </c>
      <c r="TNA81" s="18">
        <f>TNA38</f>
        <v>0</v>
      </c>
      <c r="TNE81" s="18">
        <f>TNE38</f>
        <v>0</v>
      </c>
      <c r="TNI81" s="18">
        <f>TNI38</f>
        <v>0</v>
      </c>
      <c r="TNM81" s="18">
        <f>TNM38</f>
        <v>0</v>
      </c>
      <c r="TNQ81" s="18">
        <f>TNQ38</f>
        <v>0</v>
      </c>
      <c r="TNU81" s="18">
        <f>TNU38</f>
        <v>0</v>
      </c>
      <c r="TNY81" s="18">
        <f>TNY38</f>
        <v>0</v>
      </c>
      <c r="TOC81" s="18">
        <f>TOC38</f>
        <v>0</v>
      </c>
      <c r="TOG81" s="18">
        <f>TOG38</f>
        <v>0</v>
      </c>
      <c r="TOK81" s="18">
        <f>TOK38</f>
        <v>0</v>
      </c>
      <c r="TOO81" s="18">
        <f>TOO38</f>
        <v>0</v>
      </c>
      <c r="TOS81" s="18">
        <f>TOS38</f>
        <v>0</v>
      </c>
      <c r="TOW81" s="18">
        <f>TOW38</f>
        <v>0</v>
      </c>
      <c r="TPA81" s="18">
        <f>TPA38</f>
        <v>0</v>
      </c>
      <c r="TPE81" s="18">
        <f>TPE38</f>
        <v>0</v>
      </c>
      <c r="TPI81" s="18">
        <f>TPI38</f>
        <v>0</v>
      </c>
      <c r="TPM81" s="18">
        <f>TPM38</f>
        <v>0</v>
      </c>
      <c r="TPQ81" s="18">
        <f>TPQ38</f>
        <v>0</v>
      </c>
      <c r="TPU81" s="18">
        <f>TPU38</f>
        <v>0</v>
      </c>
      <c r="TPY81" s="18">
        <f>TPY38</f>
        <v>0</v>
      </c>
      <c r="TQC81" s="18">
        <f>TQC38</f>
        <v>0</v>
      </c>
      <c r="TQG81" s="18">
        <f>TQG38</f>
        <v>0</v>
      </c>
      <c r="TQK81" s="18">
        <f>TQK38</f>
        <v>0</v>
      </c>
      <c r="TQO81" s="18">
        <f>TQO38</f>
        <v>0</v>
      </c>
      <c r="TQS81" s="18">
        <f>TQS38</f>
        <v>0</v>
      </c>
      <c r="TQW81" s="18">
        <f>TQW38</f>
        <v>0</v>
      </c>
      <c r="TRA81" s="18">
        <f>TRA38</f>
        <v>0</v>
      </c>
      <c r="TRE81" s="18">
        <f>TRE38</f>
        <v>0</v>
      </c>
      <c r="TRI81" s="18">
        <f>TRI38</f>
        <v>0</v>
      </c>
      <c r="TRM81" s="18">
        <f>TRM38</f>
        <v>0</v>
      </c>
      <c r="TRQ81" s="18">
        <f>TRQ38</f>
        <v>0</v>
      </c>
      <c r="TRU81" s="18">
        <f>TRU38</f>
        <v>0</v>
      </c>
      <c r="TRY81" s="18">
        <f>TRY38</f>
        <v>0</v>
      </c>
      <c r="TSC81" s="18">
        <f>TSC38</f>
        <v>0</v>
      </c>
      <c r="TSG81" s="18">
        <f>TSG38</f>
        <v>0</v>
      </c>
      <c r="TSK81" s="18">
        <f>TSK38</f>
        <v>0</v>
      </c>
      <c r="TSO81" s="18">
        <f>TSO38</f>
        <v>0</v>
      </c>
      <c r="TSS81" s="18">
        <f>TSS38</f>
        <v>0</v>
      </c>
      <c r="TSW81" s="18">
        <f>TSW38</f>
        <v>0</v>
      </c>
      <c r="TTA81" s="18">
        <f>TTA38</f>
        <v>0</v>
      </c>
      <c r="TTE81" s="18">
        <f>TTE38</f>
        <v>0</v>
      </c>
      <c r="TTI81" s="18">
        <f>TTI38</f>
        <v>0</v>
      </c>
      <c r="TTM81" s="18">
        <f>TTM38</f>
        <v>0</v>
      </c>
      <c r="TTQ81" s="18">
        <f>TTQ38</f>
        <v>0</v>
      </c>
      <c r="TTU81" s="18">
        <f>TTU38</f>
        <v>0</v>
      </c>
      <c r="TTY81" s="18">
        <f>TTY38</f>
        <v>0</v>
      </c>
      <c r="TUC81" s="18">
        <f>TUC38</f>
        <v>0</v>
      </c>
      <c r="TUG81" s="18">
        <f>TUG38</f>
        <v>0</v>
      </c>
      <c r="TUK81" s="18">
        <f>TUK38</f>
        <v>0</v>
      </c>
      <c r="TUO81" s="18">
        <f>TUO38</f>
        <v>0</v>
      </c>
      <c r="TUS81" s="18">
        <f>TUS38</f>
        <v>0</v>
      </c>
      <c r="TUW81" s="18">
        <f>TUW38</f>
        <v>0</v>
      </c>
      <c r="TVA81" s="18">
        <f>TVA38</f>
        <v>0</v>
      </c>
      <c r="TVE81" s="18">
        <f>TVE38</f>
        <v>0</v>
      </c>
      <c r="TVI81" s="18">
        <f>TVI38</f>
        <v>0</v>
      </c>
      <c r="TVM81" s="18">
        <f>TVM38</f>
        <v>0</v>
      </c>
      <c r="TVQ81" s="18">
        <f>TVQ38</f>
        <v>0</v>
      </c>
      <c r="TVU81" s="18">
        <f>TVU38</f>
        <v>0</v>
      </c>
      <c r="TVY81" s="18">
        <f>TVY38</f>
        <v>0</v>
      </c>
      <c r="TWC81" s="18">
        <f>TWC38</f>
        <v>0</v>
      </c>
      <c r="TWG81" s="18">
        <f>TWG38</f>
        <v>0</v>
      </c>
      <c r="TWK81" s="18">
        <f>TWK38</f>
        <v>0</v>
      </c>
      <c r="TWO81" s="18">
        <f>TWO38</f>
        <v>0</v>
      </c>
      <c r="TWS81" s="18">
        <f>TWS38</f>
        <v>0</v>
      </c>
      <c r="TWW81" s="18">
        <f>TWW38</f>
        <v>0</v>
      </c>
      <c r="TXA81" s="18">
        <f>TXA38</f>
        <v>0</v>
      </c>
      <c r="TXE81" s="18">
        <f>TXE38</f>
        <v>0</v>
      </c>
      <c r="TXI81" s="18">
        <f>TXI38</f>
        <v>0</v>
      </c>
      <c r="TXM81" s="18">
        <f>TXM38</f>
        <v>0</v>
      </c>
      <c r="TXQ81" s="18">
        <f>TXQ38</f>
        <v>0</v>
      </c>
      <c r="TXU81" s="18">
        <f>TXU38</f>
        <v>0</v>
      </c>
      <c r="TXY81" s="18">
        <f>TXY38</f>
        <v>0</v>
      </c>
      <c r="TYC81" s="18">
        <f>TYC38</f>
        <v>0</v>
      </c>
      <c r="TYG81" s="18">
        <f>TYG38</f>
        <v>0</v>
      </c>
      <c r="TYK81" s="18">
        <f>TYK38</f>
        <v>0</v>
      </c>
      <c r="TYO81" s="18">
        <f>TYO38</f>
        <v>0</v>
      </c>
      <c r="TYS81" s="18">
        <f>TYS38</f>
        <v>0</v>
      </c>
      <c r="TYW81" s="18">
        <f>TYW38</f>
        <v>0</v>
      </c>
      <c r="TZA81" s="18">
        <f>TZA38</f>
        <v>0</v>
      </c>
      <c r="TZE81" s="18">
        <f>TZE38</f>
        <v>0</v>
      </c>
      <c r="TZI81" s="18">
        <f>TZI38</f>
        <v>0</v>
      </c>
      <c r="TZM81" s="18">
        <f>TZM38</f>
        <v>0</v>
      </c>
      <c r="TZQ81" s="18">
        <f>TZQ38</f>
        <v>0</v>
      </c>
      <c r="TZU81" s="18">
        <f>TZU38</f>
        <v>0</v>
      </c>
      <c r="TZY81" s="18">
        <f>TZY38</f>
        <v>0</v>
      </c>
      <c r="UAC81" s="18">
        <f>UAC38</f>
        <v>0</v>
      </c>
      <c r="UAG81" s="18">
        <f>UAG38</f>
        <v>0</v>
      </c>
      <c r="UAK81" s="18">
        <f>UAK38</f>
        <v>0</v>
      </c>
      <c r="UAO81" s="18">
        <f>UAO38</f>
        <v>0</v>
      </c>
      <c r="UAS81" s="18">
        <f>UAS38</f>
        <v>0</v>
      </c>
      <c r="UAW81" s="18">
        <f>UAW38</f>
        <v>0</v>
      </c>
      <c r="UBA81" s="18">
        <f>UBA38</f>
        <v>0</v>
      </c>
      <c r="UBE81" s="18">
        <f>UBE38</f>
        <v>0</v>
      </c>
      <c r="UBI81" s="18">
        <f>UBI38</f>
        <v>0</v>
      </c>
      <c r="UBM81" s="18">
        <f>UBM38</f>
        <v>0</v>
      </c>
      <c r="UBQ81" s="18">
        <f>UBQ38</f>
        <v>0</v>
      </c>
      <c r="UBU81" s="18">
        <f>UBU38</f>
        <v>0</v>
      </c>
      <c r="UBY81" s="18">
        <f>UBY38</f>
        <v>0</v>
      </c>
      <c r="UCC81" s="18">
        <f>UCC38</f>
        <v>0</v>
      </c>
      <c r="UCG81" s="18">
        <f>UCG38</f>
        <v>0</v>
      </c>
      <c r="UCK81" s="18">
        <f>UCK38</f>
        <v>0</v>
      </c>
      <c r="UCO81" s="18">
        <f>UCO38</f>
        <v>0</v>
      </c>
      <c r="UCS81" s="18">
        <f>UCS38</f>
        <v>0</v>
      </c>
      <c r="UCW81" s="18">
        <f>UCW38</f>
        <v>0</v>
      </c>
      <c r="UDA81" s="18">
        <f>UDA38</f>
        <v>0</v>
      </c>
      <c r="UDE81" s="18">
        <f>UDE38</f>
        <v>0</v>
      </c>
      <c r="UDI81" s="18">
        <f>UDI38</f>
        <v>0</v>
      </c>
      <c r="UDM81" s="18">
        <f>UDM38</f>
        <v>0</v>
      </c>
      <c r="UDQ81" s="18">
        <f>UDQ38</f>
        <v>0</v>
      </c>
      <c r="UDU81" s="18">
        <f>UDU38</f>
        <v>0</v>
      </c>
      <c r="UDY81" s="18">
        <f>UDY38</f>
        <v>0</v>
      </c>
      <c r="UEC81" s="18">
        <f>UEC38</f>
        <v>0</v>
      </c>
      <c r="UEG81" s="18">
        <f>UEG38</f>
        <v>0</v>
      </c>
      <c r="UEK81" s="18">
        <f>UEK38</f>
        <v>0</v>
      </c>
      <c r="UEO81" s="18">
        <f>UEO38</f>
        <v>0</v>
      </c>
      <c r="UES81" s="18">
        <f>UES38</f>
        <v>0</v>
      </c>
      <c r="UEW81" s="18">
        <f>UEW38</f>
        <v>0</v>
      </c>
      <c r="UFA81" s="18">
        <f>UFA38</f>
        <v>0</v>
      </c>
      <c r="UFE81" s="18">
        <f>UFE38</f>
        <v>0</v>
      </c>
      <c r="UFI81" s="18">
        <f>UFI38</f>
        <v>0</v>
      </c>
      <c r="UFM81" s="18">
        <f>UFM38</f>
        <v>0</v>
      </c>
      <c r="UFQ81" s="18">
        <f>UFQ38</f>
        <v>0</v>
      </c>
      <c r="UFU81" s="18">
        <f>UFU38</f>
        <v>0</v>
      </c>
      <c r="UFY81" s="18">
        <f>UFY38</f>
        <v>0</v>
      </c>
      <c r="UGC81" s="18">
        <f>UGC38</f>
        <v>0</v>
      </c>
      <c r="UGG81" s="18">
        <f>UGG38</f>
        <v>0</v>
      </c>
      <c r="UGK81" s="18">
        <f>UGK38</f>
        <v>0</v>
      </c>
      <c r="UGO81" s="18">
        <f>UGO38</f>
        <v>0</v>
      </c>
      <c r="UGS81" s="18">
        <f>UGS38</f>
        <v>0</v>
      </c>
      <c r="UGW81" s="18">
        <f>UGW38</f>
        <v>0</v>
      </c>
      <c r="UHA81" s="18">
        <f>UHA38</f>
        <v>0</v>
      </c>
      <c r="UHE81" s="18">
        <f>UHE38</f>
        <v>0</v>
      </c>
      <c r="UHI81" s="18">
        <f>UHI38</f>
        <v>0</v>
      </c>
      <c r="UHM81" s="18">
        <f>UHM38</f>
        <v>0</v>
      </c>
      <c r="UHQ81" s="18">
        <f>UHQ38</f>
        <v>0</v>
      </c>
      <c r="UHU81" s="18">
        <f>UHU38</f>
        <v>0</v>
      </c>
      <c r="UHY81" s="18">
        <f>UHY38</f>
        <v>0</v>
      </c>
      <c r="UIC81" s="18">
        <f>UIC38</f>
        <v>0</v>
      </c>
      <c r="UIG81" s="18">
        <f>UIG38</f>
        <v>0</v>
      </c>
      <c r="UIK81" s="18">
        <f>UIK38</f>
        <v>0</v>
      </c>
      <c r="UIO81" s="18">
        <f>UIO38</f>
        <v>0</v>
      </c>
      <c r="UIS81" s="18">
        <f>UIS38</f>
        <v>0</v>
      </c>
      <c r="UIW81" s="18">
        <f>UIW38</f>
        <v>0</v>
      </c>
      <c r="UJA81" s="18">
        <f>UJA38</f>
        <v>0</v>
      </c>
      <c r="UJE81" s="18">
        <f>UJE38</f>
        <v>0</v>
      </c>
      <c r="UJI81" s="18">
        <f>UJI38</f>
        <v>0</v>
      </c>
      <c r="UJM81" s="18">
        <f>UJM38</f>
        <v>0</v>
      </c>
      <c r="UJQ81" s="18">
        <f>UJQ38</f>
        <v>0</v>
      </c>
      <c r="UJU81" s="18">
        <f>UJU38</f>
        <v>0</v>
      </c>
      <c r="UJY81" s="18">
        <f>UJY38</f>
        <v>0</v>
      </c>
      <c r="UKC81" s="18">
        <f>UKC38</f>
        <v>0</v>
      </c>
      <c r="UKG81" s="18">
        <f>UKG38</f>
        <v>0</v>
      </c>
      <c r="UKK81" s="18">
        <f>UKK38</f>
        <v>0</v>
      </c>
      <c r="UKO81" s="18">
        <f>UKO38</f>
        <v>0</v>
      </c>
      <c r="UKS81" s="18">
        <f>UKS38</f>
        <v>0</v>
      </c>
      <c r="UKW81" s="18">
        <f>UKW38</f>
        <v>0</v>
      </c>
      <c r="ULA81" s="18">
        <f>ULA38</f>
        <v>0</v>
      </c>
      <c r="ULE81" s="18">
        <f>ULE38</f>
        <v>0</v>
      </c>
      <c r="ULI81" s="18">
        <f>ULI38</f>
        <v>0</v>
      </c>
      <c r="ULM81" s="18">
        <f>ULM38</f>
        <v>0</v>
      </c>
      <c r="ULQ81" s="18">
        <f>ULQ38</f>
        <v>0</v>
      </c>
      <c r="ULU81" s="18">
        <f>ULU38</f>
        <v>0</v>
      </c>
      <c r="ULY81" s="18">
        <f>ULY38</f>
        <v>0</v>
      </c>
      <c r="UMC81" s="18">
        <f>UMC38</f>
        <v>0</v>
      </c>
      <c r="UMG81" s="18">
        <f>UMG38</f>
        <v>0</v>
      </c>
      <c r="UMK81" s="18">
        <f>UMK38</f>
        <v>0</v>
      </c>
      <c r="UMO81" s="18">
        <f>UMO38</f>
        <v>0</v>
      </c>
      <c r="UMS81" s="18">
        <f>UMS38</f>
        <v>0</v>
      </c>
      <c r="UMW81" s="18">
        <f>UMW38</f>
        <v>0</v>
      </c>
      <c r="UNA81" s="18">
        <f>UNA38</f>
        <v>0</v>
      </c>
      <c r="UNE81" s="18">
        <f>UNE38</f>
        <v>0</v>
      </c>
      <c r="UNI81" s="18">
        <f>UNI38</f>
        <v>0</v>
      </c>
      <c r="UNM81" s="18">
        <f>UNM38</f>
        <v>0</v>
      </c>
      <c r="UNQ81" s="18">
        <f>UNQ38</f>
        <v>0</v>
      </c>
      <c r="UNU81" s="18">
        <f>UNU38</f>
        <v>0</v>
      </c>
      <c r="UNY81" s="18">
        <f>UNY38</f>
        <v>0</v>
      </c>
      <c r="UOC81" s="18">
        <f>UOC38</f>
        <v>0</v>
      </c>
      <c r="UOG81" s="18">
        <f>UOG38</f>
        <v>0</v>
      </c>
      <c r="UOK81" s="18">
        <f>UOK38</f>
        <v>0</v>
      </c>
      <c r="UOO81" s="18">
        <f>UOO38</f>
        <v>0</v>
      </c>
      <c r="UOS81" s="18">
        <f>UOS38</f>
        <v>0</v>
      </c>
      <c r="UOW81" s="18">
        <f>UOW38</f>
        <v>0</v>
      </c>
      <c r="UPA81" s="18">
        <f>UPA38</f>
        <v>0</v>
      </c>
      <c r="UPE81" s="18">
        <f>UPE38</f>
        <v>0</v>
      </c>
      <c r="UPI81" s="18">
        <f>UPI38</f>
        <v>0</v>
      </c>
      <c r="UPM81" s="18">
        <f>UPM38</f>
        <v>0</v>
      </c>
      <c r="UPQ81" s="18">
        <f>UPQ38</f>
        <v>0</v>
      </c>
      <c r="UPU81" s="18">
        <f>UPU38</f>
        <v>0</v>
      </c>
      <c r="UPY81" s="18">
        <f>UPY38</f>
        <v>0</v>
      </c>
      <c r="UQC81" s="18">
        <f>UQC38</f>
        <v>0</v>
      </c>
      <c r="UQG81" s="18">
        <f>UQG38</f>
        <v>0</v>
      </c>
      <c r="UQK81" s="18">
        <f>UQK38</f>
        <v>0</v>
      </c>
      <c r="UQO81" s="18">
        <f>UQO38</f>
        <v>0</v>
      </c>
      <c r="UQS81" s="18">
        <f>UQS38</f>
        <v>0</v>
      </c>
      <c r="UQW81" s="18">
        <f>UQW38</f>
        <v>0</v>
      </c>
      <c r="URA81" s="18">
        <f>URA38</f>
        <v>0</v>
      </c>
      <c r="URE81" s="18">
        <f>URE38</f>
        <v>0</v>
      </c>
      <c r="URI81" s="18">
        <f>URI38</f>
        <v>0</v>
      </c>
      <c r="URM81" s="18">
        <f>URM38</f>
        <v>0</v>
      </c>
      <c r="URQ81" s="18">
        <f>URQ38</f>
        <v>0</v>
      </c>
      <c r="URU81" s="18">
        <f>URU38</f>
        <v>0</v>
      </c>
      <c r="URY81" s="18">
        <f>URY38</f>
        <v>0</v>
      </c>
      <c r="USC81" s="18">
        <f>USC38</f>
        <v>0</v>
      </c>
      <c r="USG81" s="18">
        <f>USG38</f>
        <v>0</v>
      </c>
      <c r="USK81" s="18">
        <f>USK38</f>
        <v>0</v>
      </c>
      <c r="USO81" s="18">
        <f>USO38</f>
        <v>0</v>
      </c>
      <c r="USS81" s="18">
        <f>USS38</f>
        <v>0</v>
      </c>
      <c r="USW81" s="18">
        <f>USW38</f>
        <v>0</v>
      </c>
      <c r="UTA81" s="18">
        <f>UTA38</f>
        <v>0</v>
      </c>
      <c r="UTE81" s="18">
        <f>UTE38</f>
        <v>0</v>
      </c>
      <c r="UTI81" s="18">
        <f>UTI38</f>
        <v>0</v>
      </c>
      <c r="UTM81" s="18">
        <f>UTM38</f>
        <v>0</v>
      </c>
      <c r="UTQ81" s="18">
        <f>UTQ38</f>
        <v>0</v>
      </c>
      <c r="UTU81" s="18">
        <f>UTU38</f>
        <v>0</v>
      </c>
      <c r="UTY81" s="18">
        <f>UTY38</f>
        <v>0</v>
      </c>
      <c r="UUC81" s="18">
        <f>UUC38</f>
        <v>0</v>
      </c>
      <c r="UUG81" s="18">
        <f>UUG38</f>
        <v>0</v>
      </c>
      <c r="UUK81" s="18">
        <f>UUK38</f>
        <v>0</v>
      </c>
      <c r="UUO81" s="18">
        <f>UUO38</f>
        <v>0</v>
      </c>
      <c r="UUS81" s="18">
        <f>UUS38</f>
        <v>0</v>
      </c>
      <c r="UUW81" s="18">
        <f>UUW38</f>
        <v>0</v>
      </c>
      <c r="UVA81" s="18">
        <f>UVA38</f>
        <v>0</v>
      </c>
      <c r="UVE81" s="18">
        <f>UVE38</f>
        <v>0</v>
      </c>
      <c r="UVI81" s="18">
        <f>UVI38</f>
        <v>0</v>
      </c>
      <c r="UVM81" s="18">
        <f>UVM38</f>
        <v>0</v>
      </c>
      <c r="UVQ81" s="18">
        <f>UVQ38</f>
        <v>0</v>
      </c>
      <c r="UVU81" s="18">
        <f>UVU38</f>
        <v>0</v>
      </c>
      <c r="UVY81" s="18">
        <f>UVY38</f>
        <v>0</v>
      </c>
      <c r="UWC81" s="18">
        <f>UWC38</f>
        <v>0</v>
      </c>
      <c r="UWG81" s="18">
        <f>UWG38</f>
        <v>0</v>
      </c>
      <c r="UWK81" s="18">
        <f>UWK38</f>
        <v>0</v>
      </c>
      <c r="UWO81" s="18">
        <f>UWO38</f>
        <v>0</v>
      </c>
      <c r="UWS81" s="18">
        <f>UWS38</f>
        <v>0</v>
      </c>
      <c r="UWW81" s="18">
        <f>UWW38</f>
        <v>0</v>
      </c>
      <c r="UXA81" s="18">
        <f>UXA38</f>
        <v>0</v>
      </c>
      <c r="UXE81" s="18">
        <f>UXE38</f>
        <v>0</v>
      </c>
      <c r="UXI81" s="18">
        <f>UXI38</f>
        <v>0</v>
      </c>
      <c r="UXM81" s="18">
        <f>UXM38</f>
        <v>0</v>
      </c>
      <c r="UXQ81" s="18">
        <f>UXQ38</f>
        <v>0</v>
      </c>
      <c r="UXU81" s="18">
        <f>UXU38</f>
        <v>0</v>
      </c>
      <c r="UXY81" s="18">
        <f>UXY38</f>
        <v>0</v>
      </c>
      <c r="UYC81" s="18">
        <f>UYC38</f>
        <v>0</v>
      </c>
      <c r="UYG81" s="18">
        <f>UYG38</f>
        <v>0</v>
      </c>
      <c r="UYK81" s="18">
        <f>UYK38</f>
        <v>0</v>
      </c>
      <c r="UYO81" s="18">
        <f>UYO38</f>
        <v>0</v>
      </c>
      <c r="UYS81" s="18">
        <f>UYS38</f>
        <v>0</v>
      </c>
      <c r="UYW81" s="18">
        <f>UYW38</f>
        <v>0</v>
      </c>
      <c r="UZA81" s="18">
        <f>UZA38</f>
        <v>0</v>
      </c>
      <c r="UZE81" s="18">
        <f>UZE38</f>
        <v>0</v>
      </c>
      <c r="UZI81" s="18">
        <f>UZI38</f>
        <v>0</v>
      </c>
      <c r="UZM81" s="18">
        <f>UZM38</f>
        <v>0</v>
      </c>
      <c r="UZQ81" s="18">
        <f>UZQ38</f>
        <v>0</v>
      </c>
      <c r="UZU81" s="18">
        <f>UZU38</f>
        <v>0</v>
      </c>
      <c r="UZY81" s="18">
        <f>UZY38</f>
        <v>0</v>
      </c>
      <c r="VAC81" s="18">
        <f>VAC38</f>
        <v>0</v>
      </c>
      <c r="VAG81" s="18">
        <f>VAG38</f>
        <v>0</v>
      </c>
      <c r="VAK81" s="18">
        <f>VAK38</f>
        <v>0</v>
      </c>
      <c r="VAO81" s="18">
        <f>VAO38</f>
        <v>0</v>
      </c>
      <c r="VAS81" s="18">
        <f>VAS38</f>
        <v>0</v>
      </c>
      <c r="VAW81" s="18">
        <f>VAW38</f>
        <v>0</v>
      </c>
      <c r="VBA81" s="18">
        <f>VBA38</f>
        <v>0</v>
      </c>
      <c r="VBE81" s="18">
        <f>VBE38</f>
        <v>0</v>
      </c>
      <c r="VBI81" s="18">
        <f>VBI38</f>
        <v>0</v>
      </c>
      <c r="VBM81" s="18">
        <f>VBM38</f>
        <v>0</v>
      </c>
      <c r="VBQ81" s="18">
        <f>VBQ38</f>
        <v>0</v>
      </c>
      <c r="VBU81" s="18">
        <f>VBU38</f>
        <v>0</v>
      </c>
      <c r="VBY81" s="18">
        <f>VBY38</f>
        <v>0</v>
      </c>
      <c r="VCC81" s="18">
        <f>VCC38</f>
        <v>0</v>
      </c>
      <c r="VCG81" s="18">
        <f>VCG38</f>
        <v>0</v>
      </c>
      <c r="VCK81" s="18">
        <f>VCK38</f>
        <v>0</v>
      </c>
      <c r="VCO81" s="18">
        <f>VCO38</f>
        <v>0</v>
      </c>
      <c r="VCS81" s="18">
        <f>VCS38</f>
        <v>0</v>
      </c>
      <c r="VCW81" s="18">
        <f>VCW38</f>
        <v>0</v>
      </c>
      <c r="VDA81" s="18">
        <f>VDA38</f>
        <v>0</v>
      </c>
      <c r="VDE81" s="18">
        <f>VDE38</f>
        <v>0</v>
      </c>
      <c r="VDI81" s="18">
        <f>VDI38</f>
        <v>0</v>
      </c>
      <c r="VDM81" s="18">
        <f>VDM38</f>
        <v>0</v>
      </c>
      <c r="VDQ81" s="18">
        <f>VDQ38</f>
        <v>0</v>
      </c>
      <c r="VDU81" s="18">
        <f>VDU38</f>
        <v>0</v>
      </c>
      <c r="VDY81" s="18">
        <f>VDY38</f>
        <v>0</v>
      </c>
      <c r="VEC81" s="18">
        <f>VEC38</f>
        <v>0</v>
      </c>
      <c r="VEG81" s="18">
        <f>VEG38</f>
        <v>0</v>
      </c>
      <c r="VEK81" s="18">
        <f>VEK38</f>
        <v>0</v>
      </c>
      <c r="VEO81" s="18">
        <f>VEO38</f>
        <v>0</v>
      </c>
      <c r="VES81" s="18">
        <f>VES38</f>
        <v>0</v>
      </c>
      <c r="VEW81" s="18">
        <f>VEW38</f>
        <v>0</v>
      </c>
      <c r="VFA81" s="18">
        <f>VFA38</f>
        <v>0</v>
      </c>
      <c r="VFE81" s="18">
        <f>VFE38</f>
        <v>0</v>
      </c>
      <c r="VFI81" s="18">
        <f>VFI38</f>
        <v>0</v>
      </c>
      <c r="VFM81" s="18">
        <f>VFM38</f>
        <v>0</v>
      </c>
      <c r="VFQ81" s="18">
        <f>VFQ38</f>
        <v>0</v>
      </c>
      <c r="VFU81" s="18">
        <f>VFU38</f>
        <v>0</v>
      </c>
      <c r="VFY81" s="18">
        <f>VFY38</f>
        <v>0</v>
      </c>
      <c r="VGC81" s="18">
        <f>VGC38</f>
        <v>0</v>
      </c>
      <c r="VGG81" s="18">
        <f>VGG38</f>
        <v>0</v>
      </c>
      <c r="VGK81" s="18">
        <f>VGK38</f>
        <v>0</v>
      </c>
      <c r="VGO81" s="18">
        <f>VGO38</f>
        <v>0</v>
      </c>
      <c r="VGS81" s="18">
        <f>VGS38</f>
        <v>0</v>
      </c>
      <c r="VGW81" s="18">
        <f>VGW38</f>
        <v>0</v>
      </c>
      <c r="VHA81" s="18">
        <f>VHA38</f>
        <v>0</v>
      </c>
      <c r="VHE81" s="18">
        <f>VHE38</f>
        <v>0</v>
      </c>
      <c r="VHI81" s="18">
        <f>VHI38</f>
        <v>0</v>
      </c>
      <c r="VHM81" s="18">
        <f>VHM38</f>
        <v>0</v>
      </c>
      <c r="VHQ81" s="18">
        <f>VHQ38</f>
        <v>0</v>
      </c>
      <c r="VHU81" s="18">
        <f>VHU38</f>
        <v>0</v>
      </c>
      <c r="VHY81" s="18">
        <f>VHY38</f>
        <v>0</v>
      </c>
      <c r="VIC81" s="18">
        <f>VIC38</f>
        <v>0</v>
      </c>
      <c r="VIG81" s="18">
        <f>VIG38</f>
        <v>0</v>
      </c>
      <c r="VIK81" s="18">
        <f>VIK38</f>
        <v>0</v>
      </c>
      <c r="VIO81" s="18">
        <f>VIO38</f>
        <v>0</v>
      </c>
      <c r="VIS81" s="18">
        <f>VIS38</f>
        <v>0</v>
      </c>
      <c r="VIW81" s="18">
        <f>VIW38</f>
        <v>0</v>
      </c>
      <c r="VJA81" s="18">
        <f>VJA38</f>
        <v>0</v>
      </c>
      <c r="VJE81" s="18">
        <f>VJE38</f>
        <v>0</v>
      </c>
      <c r="VJI81" s="18">
        <f>VJI38</f>
        <v>0</v>
      </c>
      <c r="VJM81" s="18">
        <f>VJM38</f>
        <v>0</v>
      </c>
      <c r="VJQ81" s="18">
        <f>VJQ38</f>
        <v>0</v>
      </c>
      <c r="VJU81" s="18">
        <f>VJU38</f>
        <v>0</v>
      </c>
      <c r="VJY81" s="18">
        <f>VJY38</f>
        <v>0</v>
      </c>
      <c r="VKC81" s="18">
        <f>VKC38</f>
        <v>0</v>
      </c>
      <c r="VKG81" s="18">
        <f>VKG38</f>
        <v>0</v>
      </c>
      <c r="VKK81" s="18">
        <f>VKK38</f>
        <v>0</v>
      </c>
      <c r="VKO81" s="18">
        <f>VKO38</f>
        <v>0</v>
      </c>
      <c r="VKS81" s="18">
        <f>VKS38</f>
        <v>0</v>
      </c>
      <c r="VKW81" s="18">
        <f>VKW38</f>
        <v>0</v>
      </c>
      <c r="VLA81" s="18">
        <f>VLA38</f>
        <v>0</v>
      </c>
      <c r="VLE81" s="18">
        <f>VLE38</f>
        <v>0</v>
      </c>
      <c r="VLI81" s="18">
        <f>VLI38</f>
        <v>0</v>
      </c>
      <c r="VLM81" s="18">
        <f>VLM38</f>
        <v>0</v>
      </c>
      <c r="VLQ81" s="18">
        <f>VLQ38</f>
        <v>0</v>
      </c>
      <c r="VLU81" s="18">
        <f>VLU38</f>
        <v>0</v>
      </c>
      <c r="VLY81" s="18">
        <f>VLY38</f>
        <v>0</v>
      </c>
      <c r="VMC81" s="18">
        <f>VMC38</f>
        <v>0</v>
      </c>
      <c r="VMG81" s="18">
        <f>VMG38</f>
        <v>0</v>
      </c>
      <c r="VMK81" s="18">
        <f>VMK38</f>
        <v>0</v>
      </c>
      <c r="VMO81" s="18">
        <f>VMO38</f>
        <v>0</v>
      </c>
      <c r="VMS81" s="18">
        <f>VMS38</f>
        <v>0</v>
      </c>
      <c r="VMW81" s="18">
        <f>VMW38</f>
        <v>0</v>
      </c>
      <c r="VNA81" s="18">
        <f>VNA38</f>
        <v>0</v>
      </c>
      <c r="VNE81" s="18">
        <f>VNE38</f>
        <v>0</v>
      </c>
      <c r="VNI81" s="18">
        <f>VNI38</f>
        <v>0</v>
      </c>
      <c r="VNM81" s="18">
        <f>VNM38</f>
        <v>0</v>
      </c>
      <c r="VNQ81" s="18">
        <f>VNQ38</f>
        <v>0</v>
      </c>
      <c r="VNU81" s="18">
        <f>VNU38</f>
        <v>0</v>
      </c>
      <c r="VNY81" s="18">
        <f>VNY38</f>
        <v>0</v>
      </c>
      <c r="VOC81" s="18">
        <f>VOC38</f>
        <v>0</v>
      </c>
      <c r="VOG81" s="18">
        <f>VOG38</f>
        <v>0</v>
      </c>
      <c r="VOK81" s="18">
        <f>VOK38</f>
        <v>0</v>
      </c>
      <c r="VOO81" s="18">
        <f>VOO38</f>
        <v>0</v>
      </c>
      <c r="VOS81" s="18">
        <f>VOS38</f>
        <v>0</v>
      </c>
      <c r="VOW81" s="18">
        <f>VOW38</f>
        <v>0</v>
      </c>
      <c r="VPA81" s="18">
        <f>VPA38</f>
        <v>0</v>
      </c>
      <c r="VPE81" s="18">
        <f>VPE38</f>
        <v>0</v>
      </c>
      <c r="VPI81" s="18">
        <f>VPI38</f>
        <v>0</v>
      </c>
      <c r="VPM81" s="18">
        <f>VPM38</f>
        <v>0</v>
      </c>
      <c r="VPQ81" s="18">
        <f>VPQ38</f>
        <v>0</v>
      </c>
      <c r="VPU81" s="18">
        <f>VPU38</f>
        <v>0</v>
      </c>
      <c r="VPY81" s="18">
        <f>VPY38</f>
        <v>0</v>
      </c>
      <c r="VQC81" s="18">
        <f>VQC38</f>
        <v>0</v>
      </c>
      <c r="VQG81" s="18">
        <f>VQG38</f>
        <v>0</v>
      </c>
      <c r="VQK81" s="18">
        <f>VQK38</f>
        <v>0</v>
      </c>
      <c r="VQO81" s="18">
        <f>VQO38</f>
        <v>0</v>
      </c>
      <c r="VQS81" s="18">
        <f>VQS38</f>
        <v>0</v>
      </c>
      <c r="VQW81" s="18">
        <f>VQW38</f>
        <v>0</v>
      </c>
      <c r="VRA81" s="18">
        <f>VRA38</f>
        <v>0</v>
      </c>
      <c r="VRE81" s="18">
        <f>VRE38</f>
        <v>0</v>
      </c>
      <c r="VRI81" s="18">
        <f>VRI38</f>
        <v>0</v>
      </c>
      <c r="VRM81" s="18">
        <f>VRM38</f>
        <v>0</v>
      </c>
      <c r="VRQ81" s="18">
        <f>VRQ38</f>
        <v>0</v>
      </c>
      <c r="VRU81" s="18">
        <f>VRU38</f>
        <v>0</v>
      </c>
      <c r="VRY81" s="18">
        <f>VRY38</f>
        <v>0</v>
      </c>
      <c r="VSC81" s="18">
        <f>VSC38</f>
        <v>0</v>
      </c>
      <c r="VSG81" s="18">
        <f>VSG38</f>
        <v>0</v>
      </c>
      <c r="VSK81" s="18">
        <f>VSK38</f>
        <v>0</v>
      </c>
      <c r="VSO81" s="18">
        <f>VSO38</f>
        <v>0</v>
      </c>
      <c r="VSS81" s="18">
        <f>VSS38</f>
        <v>0</v>
      </c>
      <c r="VSW81" s="18">
        <f>VSW38</f>
        <v>0</v>
      </c>
      <c r="VTA81" s="18">
        <f>VTA38</f>
        <v>0</v>
      </c>
      <c r="VTE81" s="18">
        <f>VTE38</f>
        <v>0</v>
      </c>
      <c r="VTI81" s="18">
        <f>VTI38</f>
        <v>0</v>
      </c>
      <c r="VTM81" s="18">
        <f>VTM38</f>
        <v>0</v>
      </c>
      <c r="VTQ81" s="18">
        <f>VTQ38</f>
        <v>0</v>
      </c>
      <c r="VTU81" s="18">
        <f>VTU38</f>
        <v>0</v>
      </c>
      <c r="VTY81" s="18">
        <f>VTY38</f>
        <v>0</v>
      </c>
      <c r="VUC81" s="18">
        <f>VUC38</f>
        <v>0</v>
      </c>
      <c r="VUG81" s="18">
        <f>VUG38</f>
        <v>0</v>
      </c>
      <c r="VUK81" s="18">
        <f>VUK38</f>
        <v>0</v>
      </c>
      <c r="VUO81" s="18">
        <f>VUO38</f>
        <v>0</v>
      </c>
      <c r="VUS81" s="18">
        <f>VUS38</f>
        <v>0</v>
      </c>
      <c r="VUW81" s="18">
        <f>VUW38</f>
        <v>0</v>
      </c>
      <c r="VVA81" s="18">
        <f>VVA38</f>
        <v>0</v>
      </c>
      <c r="VVE81" s="18">
        <f>VVE38</f>
        <v>0</v>
      </c>
      <c r="VVI81" s="18">
        <f>VVI38</f>
        <v>0</v>
      </c>
      <c r="VVM81" s="18">
        <f>VVM38</f>
        <v>0</v>
      </c>
      <c r="VVQ81" s="18">
        <f>VVQ38</f>
        <v>0</v>
      </c>
      <c r="VVU81" s="18">
        <f>VVU38</f>
        <v>0</v>
      </c>
      <c r="VVY81" s="18">
        <f>VVY38</f>
        <v>0</v>
      </c>
      <c r="VWC81" s="18">
        <f>VWC38</f>
        <v>0</v>
      </c>
      <c r="VWG81" s="18">
        <f>VWG38</f>
        <v>0</v>
      </c>
      <c r="VWK81" s="18">
        <f>VWK38</f>
        <v>0</v>
      </c>
      <c r="VWO81" s="18">
        <f>VWO38</f>
        <v>0</v>
      </c>
      <c r="VWS81" s="18">
        <f>VWS38</f>
        <v>0</v>
      </c>
      <c r="VWW81" s="18">
        <f>VWW38</f>
        <v>0</v>
      </c>
      <c r="VXA81" s="18">
        <f>VXA38</f>
        <v>0</v>
      </c>
      <c r="VXE81" s="18">
        <f>VXE38</f>
        <v>0</v>
      </c>
      <c r="VXI81" s="18">
        <f>VXI38</f>
        <v>0</v>
      </c>
      <c r="VXM81" s="18">
        <f>VXM38</f>
        <v>0</v>
      </c>
      <c r="VXQ81" s="18">
        <f>VXQ38</f>
        <v>0</v>
      </c>
      <c r="VXU81" s="18">
        <f>VXU38</f>
        <v>0</v>
      </c>
      <c r="VXY81" s="18">
        <f>VXY38</f>
        <v>0</v>
      </c>
      <c r="VYC81" s="18">
        <f>VYC38</f>
        <v>0</v>
      </c>
      <c r="VYG81" s="18">
        <f>VYG38</f>
        <v>0</v>
      </c>
      <c r="VYK81" s="18">
        <f>VYK38</f>
        <v>0</v>
      </c>
      <c r="VYO81" s="18">
        <f>VYO38</f>
        <v>0</v>
      </c>
      <c r="VYS81" s="18">
        <f>VYS38</f>
        <v>0</v>
      </c>
      <c r="VYW81" s="18">
        <f>VYW38</f>
        <v>0</v>
      </c>
      <c r="VZA81" s="18">
        <f>VZA38</f>
        <v>0</v>
      </c>
      <c r="VZE81" s="18">
        <f>VZE38</f>
        <v>0</v>
      </c>
      <c r="VZI81" s="18">
        <f>VZI38</f>
        <v>0</v>
      </c>
      <c r="VZM81" s="18">
        <f>VZM38</f>
        <v>0</v>
      </c>
      <c r="VZQ81" s="18">
        <f>VZQ38</f>
        <v>0</v>
      </c>
      <c r="VZU81" s="18">
        <f>VZU38</f>
        <v>0</v>
      </c>
      <c r="VZY81" s="18">
        <f>VZY38</f>
        <v>0</v>
      </c>
      <c r="WAC81" s="18">
        <f>WAC38</f>
        <v>0</v>
      </c>
      <c r="WAG81" s="18">
        <f>WAG38</f>
        <v>0</v>
      </c>
      <c r="WAK81" s="18">
        <f>WAK38</f>
        <v>0</v>
      </c>
      <c r="WAO81" s="18">
        <f>WAO38</f>
        <v>0</v>
      </c>
      <c r="WAS81" s="18">
        <f>WAS38</f>
        <v>0</v>
      </c>
      <c r="WAW81" s="18">
        <f>WAW38</f>
        <v>0</v>
      </c>
      <c r="WBA81" s="18">
        <f>WBA38</f>
        <v>0</v>
      </c>
      <c r="WBE81" s="18">
        <f>WBE38</f>
        <v>0</v>
      </c>
      <c r="WBI81" s="18">
        <f>WBI38</f>
        <v>0</v>
      </c>
      <c r="WBM81" s="18">
        <f>WBM38</f>
        <v>0</v>
      </c>
      <c r="WBQ81" s="18">
        <f>WBQ38</f>
        <v>0</v>
      </c>
      <c r="WBU81" s="18">
        <f>WBU38</f>
        <v>0</v>
      </c>
      <c r="WBY81" s="18">
        <f>WBY38</f>
        <v>0</v>
      </c>
      <c r="WCC81" s="18">
        <f>WCC38</f>
        <v>0</v>
      </c>
      <c r="WCG81" s="18">
        <f>WCG38</f>
        <v>0</v>
      </c>
      <c r="WCK81" s="18">
        <f>WCK38</f>
        <v>0</v>
      </c>
      <c r="WCO81" s="18">
        <f>WCO38</f>
        <v>0</v>
      </c>
      <c r="WCS81" s="18">
        <f>WCS38</f>
        <v>0</v>
      </c>
      <c r="WCW81" s="18">
        <f>WCW38</f>
        <v>0</v>
      </c>
      <c r="WDA81" s="18">
        <f>WDA38</f>
        <v>0</v>
      </c>
      <c r="WDE81" s="18">
        <f>WDE38</f>
        <v>0</v>
      </c>
      <c r="WDI81" s="18">
        <f>WDI38</f>
        <v>0</v>
      </c>
      <c r="WDM81" s="18">
        <f>WDM38</f>
        <v>0</v>
      </c>
      <c r="WDQ81" s="18">
        <f>WDQ38</f>
        <v>0</v>
      </c>
      <c r="WDU81" s="18">
        <f>WDU38</f>
        <v>0</v>
      </c>
      <c r="WDY81" s="18">
        <f>WDY38</f>
        <v>0</v>
      </c>
      <c r="WEC81" s="18">
        <f>WEC38</f>
        <v>0</v>
      </c>
      <c r="WEG81" s="18">
        <f>WEG38</f>
        <v>0</v>
      </c>
      <c r="WEK81" s="18">
        <f>WEK38</f>
        <v>0</v>
      </c>
      <c r="WEO81" s="18">
        <f>WEO38</f>
        <v>0</v>
      </c>
      <c r="WES81" s="18">
        <f>WES38</f>
        <v>0</v>
      </c>
      <c r="WEW81" s="18">
        <f>WEW38</f>
        <v>0</v>
      </c>
      <c r="WFA81" s="18">
        <f>WFA38</f>
        <v>0</v>
      </c>
      <c r="WFE81" s="18">
        <f>WFE38</f>
        <v>0</v>
      </c>
      <c r="WFI81" s="18">
        <f>WFI38</f>
        <v>0</v>
      </c>
      <c r="WFM81" s="18">
        <f>WFM38</f>
        <v>0</v>
      </c>
      <c r="WFQ81" s="18">
        <f>WFQ38</f>
        <v>0</v>
      </c>
      <c r="WFU81" s="18">
        <f>WFU38</f>
        <v>0</v>
      </c>
      <c r="WFY81" s="18">
        <f>WFY38</f>
        <v>0</v>
      </c>
      <c r="WGC81" s="18">
        <f>WGC38</f>
        <v>0</v>
      </c>
      <c r="WGG81" s="18">
        <f>WGG38</f>
        <v>0</v>
      </c>
      <c r="WGK81" s="18">
        <f>WGK38</f>
        <v>0</v>
      </c>
      <c r="WGO81" s="18">
        <f>WGO38</f>
        <v>0</v>
      </c>
      <c r="WGS81" s="18">
        <f>WGS38</f>
        <v>0</v>
      </c>
      <c r="WGW81" s="18">
        <f>WGW38</f>
        <v>0</v>
      </c>
      <c r="WHA81" s="18">
        <f>WHA38</f>
        <v>0</v>
      </c>
      <c r="WHE81" s="18">
        <f>WHE38</f>
        <v>0</v>
      </c>
      <c r="WHI81" s="18">
        <f>WHI38</f>
        <v>0</v>
      </c>
      <c r="WHM81" s="18">
        <f>WHM38</f>
        <v>0</v>
      </c>
      <c r="WHQ81" s="18">
        <f>WHQ38</f>
        <v>0</v>
      </c>
      <c r="WHU81" s="18">
        <f>WHU38</f>
        <v>0</v>
      </c>
      <c r="WHY81" s="18">
        <f>WHY38</f>
        <v>0</v>
      </c>
      <c r="WIC81" s="18">
        <f>WIC38</f>
        <v>0</v>
      </c>
      <c r="WIG81" s="18">
        <f>WIG38</f>
        <v>0</v>
      </c>
      <c r="WIK81" s="18">
        <f>WIK38</f>
        <v>0</v>
      </c>
      <c r="WIO81" s="18">
        <f>WIO38</f>
        <v>0</v>
      </c>
      <c r="WIS81" s="18">
        <f>WIS38</f>
        <v>0</v>
      </c>
      <c r="WIW81" s="18">
        <f>WIW38</f>
        <v>0</v>
      </c>
      <c r="WJA81" s="18">
        <f>WJA38</f>
        <v>0</v>
      </c>
      <c r="WJE81" s="18">
        <f>WJE38</f>
        <v>0</v>
      </c>
      <c r="WJI81" s="18">
        <f>WJI38</f>
        <v>0</v>
      </c>
      <c r="WJM81" s="18">
        <f>WJM38</f>
        <v>0</v>
      </c>
      <c r="WJQ81" s="18">
        <f>WJQ38</f>
        <v>0</v>
      </c>
      <c r="WJU81" s="18">
        <f>WJU38</f>
        <v>0</v>
      </c>
      <c r="WJY81" s="18">
        <f>WJY38</f>
        <v>0</v>
      </c>
      <c r="WKC81" s="18">
        <f>WKC38</f>
        <v>0</v>
      </c>
      <c r="WKG81" s="18">
        <f>WKG38</f>
        <v>0</v>
      </c>
      <c r="WKK81" s="18">
        <f>WKK38</f>
        <v>0</v>
      </c>
      <c r="WKO81" s="18">
        <f>WKO38</f>
        <v>0</v>
      </c>
      <c r="WKS81" s="18">
        <f>WKS38</f>
        <v>0</v>
      </c>
      <c r="WKW81" s="18">
        <f>WKW38</f>
        <v>0</v>
      </c>
      <c r="WLA81" s="18">
        <f>WLA38</f>
        <v>0</v>
      </c>
      <c r="WLE81" s="18">
        <f>WLE38</f>
        <v>0</v>
      </c>
      <c r="WLI81" s="18">
        <f>WLI38</f>
        <v>0</v>
      </c>
      <c r="WLM81" s="18">
        <f>WLM38</f>
        <v>0</v>
      </c>
      <c r="WLQ81" s="18">
        <f>WLQ38</f>
        <v>0</v>
      </c>
      <c r="WLU81" s="18">
        <f>WLU38</f>
        <v>0</v>
      </c>
      <c r="WLY81" s="18">
        <f>WLY38</f>
        <v>0</v>
      </c>
      <c r="WMC81" s="18">
        <f>WMC38</f>
        <v>0</v>
      </c>
      <c r="WMG81" s="18">
        <f>WMG38</f>
        <v>0</v>
      </c>
      <c r="WMK81" s="18">
        <f>WMK38</f>
        <v>0</v>
      </c>
      <c r="WMO81" s="18">
        <f>WMO38</f>
        <v>0</v>
      </c>
      <c r="WMS81" s="18">
        <f>WMS38</f>
        <v>0</v>
      </c>
      <c r="WMW81" s="18">
        <f>WMW38</f>
        <v>0</v>
      </c>
      <c r="WNA81" s="18">
        <f>WNA38</f>
        <v>0</v>
      </c>
      <c r="WNE81" s="18">
        <f>WNE38</f>
        <v>0</v>
      </c>
      <c r="WNI81" s="18">
        <f>WNI38</f>
        <v>0</v>
      </c>
      <c r="WNM81" s="18">
        <f>WNM38</f>
        <v>0</v>
      </c>
      <c r="WNQ81" s="18">
        <f>WNQ38</f>
        <v>0</v>
      </c>
      <c r="WNU81" s="18">
        <f>WNU38</f>
        <v>0</v>
      </c>
      <c r="WNY81" s="18">
        <f>WNY38</f>
        <v>0</v>
      </c>
      <c r="WOC81" s="18">
        <f>WOC38</f>
        <v>0</v>
      </c>
      <c r="WOG81" s="18">
        <f>WOG38</f>
        <v>0</v>
      </c>
      <c r="WOK81" s="18">
        <f>WOK38</f>
        <v>0</v>
      </c>
      <c r="WOO81" s="18">
        <f>WOO38</f>
        <v>0</v>
      </c>
      <c r="WOS81" s="18">
        <f>WOS38</f>
        <v>0</v>
      </c>
      <c r="WOW81" s="18">
        <f>WOW38</f>
        <v>0</v>
      </c>
      <c r="WPA81" s="18">
        <f>WPA38</f>
        <v>0</v>
      </c>
      <c r="WPE81" s="18">
        <f>WPE38</f>
        <v>0</v>
      </c>
      <c r="WPI81" s="18">
        <f>WPI38</f>
        <v>0</v>
      </c>
      <c r="WPM81" s="18">
        <f>WPM38</f>
        <v>0</v>
      </c>
      <c r="WPQ81" s="18">
        <f>WPQ38</f>
        <v>0</v>
      </c>
      <c r="WPU81" s="18">
        <f>WPU38</f>
        <v>0</v>
      </c>
      <c r="WPY81" s="18">
        <f>WPY38</f>
        <v>0</v>
      </c>
      <c r="WQC81" s="18">
        <f>WQC38</f>
        <v>0</v>
      </c>
      <c r="WQG81" s="18">
        <f>WQG38</f>
        <v>0</v>
      </c>
      <c r="WQK81" s="18">
        <f>WQK38</f>
        <v>0</v>
      </c>
      <c r="WQO81" s="18">
        <f>WQO38</f>
        <v>0</v>
      </c>
      <c r="WQS81" s="18">
        <f>WQS38</f>
        <v>0</v>
      </c>
      <c r="WQW81" s="18">
        <f>WQW38</f>
        <v>0</v>
      </c>
      <c r="WRA81" s="18">
        <f>WRA38</f>
        <v>0</v>
      </c>
      <c r="WRE81" s="18">
        <f>WRE38</f>
        <v>0</v>
      </c>
      <c r="WRI81" s="18">
        <f>WRI38</f>
        <v>0</v>
      </c>
      <c r="WRM81" s="18">
        <f>WRM38</f>
        <v>0</v>
      </c>
      <c r="WRQ81" s="18">
        <f>WRQ38</f>
        <v>0</v>
      </c>
      <c r="WRU81" s="18">
        <f>WRU38</f>
        <v>0</v>
      </c>
      <c r="WRY81" s="18">
        <f>WRY38</f>
        <v>0</v>
      </c>
      <c r="WSC81" s="18">
        <f>WSC38</f>
        <v>0</v>
      </c>
      <c r="WSG81" s="18">
        <f>WSG38</f>
        <v>0</v>
      </c>
      <c r="WSK81" s="18">
        <f>WSK38</f>
        <v>0</v>
      </c>
      <c r="WSO81" s="18">
        <f>WSO38</f>
        <v>0</v>
      </c>
      <c r="WSS81" s="18">
        <f>WSS38</f>
        <v>0</v>
      </c>
      <c r="WSW81" s="18">
        <f>WSW38</f>
        <v>0</v>
      </c>
      <c r="WTA81" s="18">
        <f>WTA38</f>
        <v>0</v>
      </c>
      <c r="WTE81" s="18">
        <f>WTE38</f>
        <v>0</v>
      </c>
      <c r="WTI81" s="18">
        <f>WTI38</f>
        <v>0</v>
      </c>
      <c r="WTM81" s="18">
        <f>WTM38</f>
        <v>0</v>
      </c>
      <c r="WTQ81" s="18">
        <f>WTQ38</f>
        <v>0</v>
      </c>
      <c r="WTU81" s="18">
        <f>WTU38</f>
        <v>0</v>
      </c>
      <c r="WTY81" s="18">
        <f>WTY38</f>
        <v>0</v>
      </c>
      <c r="WUC81" s="18">
        <f>WUC38</f>
        <v>0</v>
      </c>
      <c r="WUG81" s="18">
        <f>WUG38</f>
        <v>0</v>
      </c>
      <c r="WUK81" s="18">
        <f>WUK38</f>
        <v>0</v>
      </c>
      <c r="WUO81" s="18">
        <f>WUO38</f>
        <v>0</v>
      </c>
      <c r="WUS81" s="18">
        <f>WUS38</f>
        <v>0</v>
      </c>
      <c r="WUW81" s="18">
        <f>WUW38</f>
        <v>0</v>
      </c>
      <c r="WVA81" s="18">
        <f>WVA38</f>
        <v>0</v>
      </c>
      <c r="WVE81" s="18">
        <f>WVE38</f>
        <v>0</v>
      </c>
      <c r="WVI81" s="18">
        <f>WVI38</f>
        <v>0</v>
      </c>
      <c r="WVM81" s="18">
        <f>WVM38</f>
        <v>0</v>
      </c>
      <c r="WVQ81" s="18">
        <f>WVQ38</f>
        <v>0</v>
      </c>
      <c r="WVU81" s="18">
        <f>WVU38</f>
        <v>0</v>
      </c>
      <c r="WVY81" s="18">
        <f>WVY38</f>
        <v>0</v>
      </c>
      <c r="WWC81" s="18">
        <f>WWC38</f>
        <v>0</v>
      </c>
      <c r="WWG81" s="18">
        <f>WWG38</f>
        <v>0</v>
      </c>
      <c r="WWK81" s="18">
        <f>WWK38</f>
        <v>0</v>
      </c>
      <c r="WWO81" s="18">
        <f>WWO38</f>
        <v>0</v>
      </c>
      <c r="WWS81" s="18">
        <f>WWS38</f>
        <v>0</v>
      </c>
      <c r="WWW81" s="18">
        <f>WWW38</f>
        <v>0</v>
      </c>
      <c r="WXA81" s="18">
        <f>WXA38</f>
        <v>0</v>
      </c>
      <c r="WXE81" s="18">
        <f>WXE38</f>
        <v>0</v>
      </c>
      <c r="WXI81" s="18">
        <f>WXI38</f>
        <v>0</v>
      </c>
      <c r="WXM81" s="18">
        <f>WXM38</f>
        <v>0</v>
      </c>
      <c r="WXQ81" s="18">
        <f>WXQ38</f>
        <v>0</v>
      </c>
      <c r="WXU81" s="18">
        <f>WXU38</f>
        <v>0</v>
      </c>
      <c r="WXY81" s="18">
        <f>WXY38</f>
        <v>0</v>
      </c>
      <c r="WYC81" s="18">
        <f>WYC38</f>
        <v>0</v>
      </c>
      <c r="WYG81" s="18">
        <f>WYG38</f>
        <v>0</v>
      </c>
      <c r="WYK81" s="18">
        <f>WYK38</f>
        <v>0</v>
      </c>
      <c r="WYO81" s="18">
        <f>WYO38</f>
        <v>0</v>
      </c>
      <c r="WYS81" s="18">
        <f>WYS38</f>
        <v>0</v>
      </c>
      <c r="WYW81" s="18">
        <f>WYW38</f>
        <v>0</v>
      </c>
      <c r="WZA81" s="18">
        <f>WZA38</f>
        <v>0</v>
      </c>
      <c r="WZE81" s="18">
        <f>WZE38</f>
        <v>0</v>
      </c>
      <c r="WZI81" s="18">
        <f>WZI38</f>
        <v>0</v>
      </c>
      <c r="WZM81" s="18">
        <f>WZM38</f>
        <v>0</v>
      </c>
      <c r="WZQ81" s="18">
        <f>WZQ38</f>
        <v>0</v>
      </c>
      <c r="WZU81" s="18">
        <f>WZU38</f>
        <v>0</v>
      </c>
      <c r="WZY81" s="18">
        <f>WZY38</f>
        <v>0</v>
      </c>
      <c r="XAC81" s="18">
        <f>XAC38</f>
        <v>0</v>
      </c>
      <c r="XAG81" s="18">
        <f>XAG38</f>
        <v>0</v>
      </c>
      <c r="XAK81" s="18">
        <f>XAK38</f>
        <v>0</v>
      </c>
      <c r="XAO81" s="18">
        <f>XAO38</f>
        <v>0</v>
      </c>
      <c r="XAS81" s="18">
        <f>XAS38</f>
        <v>0</v>
      </c>
      <c r="XAW81" s="18">
        <f>XAW38</f>
        <v>0</v>
      </c>
      <c r="XBA81" s="18">
        <f>XBA38</f>
        <v>0</v>
      </c>
      <c r="XBE81" s="18">
        <f>XBE38</f>
        <v>0</v>
      </c>
      <c r="XBI81" s="18">
        <f>XBI38</f>
        <v>0</v>
      </c>
      <c r="XBM81" s="18">
        <f>XBM38</f>
        <v>0</v>
      </c>
      <c r="XBQ81" s="18">
        <f>XBQ38</f>
        <v>0</v>
      </c>
      <c r="XBU81" s="18">
        <f>XBU38</f>
        <v>0</v>
      </c>
      <c r="XBY81" s="18">
        <f>XBY38</f>
        <v>0</v>
      </c>
      <c r="XCC81" s="18">
        <f>XCC38</f>
        <v>0</v>
      </c>
      <c r="XCG81" s="18">
        <f>XCG38</f>
        <v>0</v>
      </c>
      <c r="XCK81" s="18">
        <f>XCK38</f>
        <v>0</v>
      </c>
      <c r="XCO81" s="18">
        <f>XCO38</f>
        <v>0</v>
      </c>
      <c r="XCS81" s="18">
        <f>XCS38</f>
        <v>0</v>
      </c>
      <c r="XCW81" s="18">
        <f>XCW38</f>
        <v>0</v>
      </c>
      <c r="XDA81" s="18">
        <f>XDA38</f>
        <v>0</v>
      </c>
      <c r="XDE81" s="18">
        <f>XDE38</f>
        <v>0</v>
      </c>
      <c r="XDI81" s="18">
        <f>XDI38</f>
        <v>0</v>
      </c>
      <c r="XDM81" s="18">
        <f>XDM38</f>
        <v>0</v>
      </c>
      <c r="XDQ81" s="18">
        <f>XDQ38</f>
        <v>0</v>
      </c>
      <c r="XDU81" s="18">
        <f>XDU38</f>
        <v>0</v>
      </c>
      <c r="XDY81" s="18">
        <f>XDY38</f>
        <v>0</v>
      </c>
      <c r="XEC81" s="18">
        <f>XEC38</f>
        <v>0</v>
      </c>
      <c r="XEG81" s="18">
        <f>XEG38</f>
        <v>0</v>
      </c>
      <c r="XEK81" s="18">
        <f>XEK38</f>
        <v>0</v>
      </c>
      <c r="XEO81" s="18">
        <f>XEO38</f>
        <v>0</v>
      </c>
      <c r="XES81" s="18">
        <f>XES38</f>
        <v>0</v>
      </c>
      <c r="XEW81" s="18">
        <f>XEW38</f>
        <v>0</v>
      </c>
      <c r="XFA81" s="18">
        <f>XFA38</f>
        <v>0</v>
      </c>
    </row>
    <row r="82" spans="1:1021 1025:2045 2049:3069 3073:4093 4097:5117 5121:6141 6145:7165 7169:8189 8193:9213 9217:10237 10241:11261 11265:12285 12289:13309 13313:14333 14337:15357 15361:16381" ht="30.75" customHeight="1">
      <c r="A82" s="395" t="str">
        <f>A40</f>
        <v>RUA GERVÁSIO MARQUES – BAIRRO MATINHA;</v>
      </c>
      <c r="B82" s="396"/>
      <c r="C82" s="197" t="s">
        <v>171</v>
      </c>
      <c r="D82" s="198">
        <f>(106.28+234.72+358.07)</f>
        <v>699.06999999999994</v>
      </c>
      <c r="E82" s="198">
        <v>0.3</v>
      </c>
      <c r="F82" s="109">
        <f>D82*E82</f>
        <v>209.72099999999998</v>
      </c>
      <c r="G82" s="201">
        <v>6</v>
      </c>
      <c r="H82" s="285"/>
      <c r="I82" s="285"/>
      <c r="J82" s="155"/>
    </row>
    <row r="83" spans="1:1021 1025:2045 2049:3069 3073:4093 4097:5117 5121:6141 6145:7165 7169:8189 8193:9213 9217:10237 10241:11261 11265:12285 12289:13309 13313:14333 14337:15357 15361:16381" ht="30.75" customHeight="1">
      <c r="A83" s="395" t="str">
        <f>A41</f>
        <v>RUA MANOEL DAMAS – BAIRRO MATINHA;</v>
      </c>
      <c r="B83" s="396"/>
      <c r="C83" s="197" t="s">
        <v>172</v>
      </c>
      <c r="D83" s="198">
        <f>(48.74+49.22+96.97+94.79+67.79+241.25+70.93+76.33)</f>
        <v>746.0200000000001</v>
      </c>
      <c r="E83" s="198">
        <v>0.3</v>
      </c>
      <c r="F83" s="109">
        <f>D83*E83</f>
        <v>223.80600000000001</v>
      </c>
      <c r="G83" s="201">
        <v>16</v>
      </c>
      <c r="H83" s="285"/>
      <c r="I83" s="285"/>
      <c r="J83" s="155"/>
    </row>
    <row r="84" spans="1:1021 1025:2045 2049:3069 3073:4093 4097:5117 5121:6141 6145:7165 7169:8189 8193:9213 9217:10237 10241:11261 11265:12285 12289:13309 13313:14333 14337:15357 15361:16381" ht="15.75">
      <c r="A84" s="410" t="str">
        <f>'Memória de Cálculo'!A43</f>
        <v>BAIRRO MORADA NOVA</v>
      </c>
      <c r="B84" s="411"/>
      <c r="C84" s="411"/>
      <c r="D84" s="411"/>
      <c r="E84" s="411"/>
      <c r="F84" s="411"/>
      <c r="G84" s="412"/>
      <c r="H84" s="285"/>
      <c r="I84" s="285"/>
      <c r="J84" s="155"/>
    </row>
    <row r="85" spans="1:1021 1025:2045 2049:3069 3073:4093 4097:5117 5121:6141 6145:7165 7169:8189 8193:9213 9217:10237 10241:11261 11265:12285 12289:13309 13313:14333 14337:15357 15361:16381" ht="30.75" customHeight="1">
      <c r="A85" s="407" t="str">
        <f>A44</f>
        <v>ALAMEDA DOS ÁLAMOS – BAIRRO MORADA NOVA;</v>
      </c>
      <c r="B85" s="408"/>
      <c r="C85" s="202" t="s">
        <v>173</v>
      </c>
      <c r="D85" s="203">
        <f>(175.35+177.34+175.07+175.13)</f>
        <v>702.89</v>
      </c>
      <c r="E85" s="198">
        <v>0.3</v>
      </c>
      <c r="F85" s="109">
        <f>D85*E85</f>
        <v>210.86699999999999</v>
      </c>
      <c r="G85" s="201">
        <v>8</v>
      </c>
      <c r="H85" s="285"/>
      <c r="I85" s="285"/>
      <c r="J85" s="155"/>
    </row>
    <row r="86" spans="1:1021 1025:2045 2049:3069 3073:4093 4097:5117 5121:6141 6145:7165 7169:8189 8193:9213 9217:10237 10241:11261 11265:12285 12289:13309 13313:14333 14337:15357 15361:16381" ht="30.75" customHeight="1">
      <c r="A86" s="395" t="str">
        <f>A45</f>
        <v>ALAMEDA DOS CEDROS – BAIRRO MORADA NOVA;</v>
      </c>
      <c r="B86" s="396"/>
      <c r="C86" s="197" t="s">
        <v>174</v>
      </c>
      <c r="D86" s="198">
        <f>(174.53+174.23+172.87+173.65)</f>
        <v>695.28</v>
      </c>
      <c r="E86" s="198">
        <v>0.3</v>
      </c>
      <c r="F86" s="109">
        <f>D86*E86</f>
        <v>208.58399999999997</v>
      </c>
      <c r="G86" s="201">
        <v>8</v>
      </c>
      <c r="H86" s="285"/>
      <c r="I86" s="285"/>
      <c r="J86" s="155"/>
    </row>
    <row r="87" spans="1:1021 1025:2045 2049:3069 3073:4093 4097:5117 5121:6141 6145:7165 7169:8189 8193:9213 9217:10237 10241:11261 11265:12285 12289:13309 13313:14333 14337:15357 15361:16381" ht="15.75">
      <c r="A87" s="410" t="str">
        <f t="shared" ref="A87:A93" si="0">A47</f>
        <v>BAIRRO SANTO ANTÔNIO</v>
      </c>
      <c r="B87" s="411"/>
      <c r="C87" s="411"/>
      <c r="D87" s="411"/>
      <c r="E87" s="411"/>
      <c r="F87" s="411"/>
      <c r="G87" s="412"/>
      <c r="H87" s="285"/>
      <c r="I87" s="285"/>
      <c r="J87" s="155"/>
    </row>
    <row r="88" spans="1:1021 1025:2045 2049:3069 3073:4093 4097:5117 5121:6141 6145:7165 7169:8189 8193:9213 9217:10237 10241:11261 11265:12285 12289:13309 13313:14333 14337:15357 15361:16381" ht="30.75" customHeight="1">
      <c r="A88" s="395" t="str">
        <f t="shared" si="0"/>
        <v>RUA CECÍLIA PEREZ – BAIRRO SANTO ANTÔNIO;</v>
      </c>
      <c r="B88" s="396"/>
      <c r="C88" s="197" t="s">
        <v>175</v>
      </c>
      <c r="D88" s="198">
        <f>(102.13+109.9+28.79+30.46+51.38+49.44+141.77+139.85)</f>
        <v>653.72</v>
      </c>
      <c r="E88" s="198">
        <v>0.3</v>
      </c>
      <c r="F88" s="109">
        <f>D88*E88</f>
        <v>196.11600000000001</v>
      </c>
      <c r="G88" s="201">
        <v>12</v>
      </c>
      <c r="H88" s="285"/>
      <c r="I88" s="285"/>
      <c r="J88" s="155"/>
    </row>
    <row r="89" spans="1:1021 1025:2045 2049:3069 3073:4093 4097:5117 5121:6141 6145:7165 7169:8189 8193:9213 9217:10237 10241:11261 11265:12285 12289:13309 13313:14333 14337:15357 15361:16381" ht="30.75" customHeight="1">
      <c r="A89" s="395" t="str">
        <f t="shared" si="0"/>
        <v>RUA CORONEL JOSÉ FELICIANO – BAIRRO SANTO ANTÔNIO;</v>
      </c>
      <c r="B89" s="396"/>
      <c r="C89" s="197" t="s">
        <v>180</v>
      </c>
      <c r="D89" s="198">
        <f>(57.98+61.07+52.87+45.83+57.33+305.47)</f>
        <v>580.54999999999995</v>
      </c>
      <c r="E89" s="198">
        <v>0.3</v>
      </c>
      <c r="F89" s="109">
        <f t="shared" ref="F89:F97" si="1">D89*E89</f>
        <v>174.16499999999999</v>
      </c>
      <c r="G89" s="201">
        <v>12</v>
      </c>
      <c r="H89" s="285"/>
      <c r="I89" s="285"/>
      <c r="J89" s="155"/>
    </row>
    <row r="90" spans="1:1021 1025:2045 2049:3069 3073:4093 4097:5117 5121:6141 6145:7165 7169:8189 8193:9213 9217:10237 10241:11261 11265:12285 12289:13309 13313:14333 14337:15357 15361:16381" ht="30.75" customHeight="1">
      <c r="A90" s="395" t="str">
        <f t="shared" si="0"/>
        <v>RUA FURTADO DE MENEZES – BAIRRO SANTO ANTÔNIO;</v>
      </c>
      <c r="B90" s="396"/>
      <c r="C90" s="197" t="s">
        <v>181</v>
      </c>
      <c r="D90" s="198">
        <f>(34.45+35.27+50.4+79.51+17.6+40.82+86.49+41.05+41.44+45.65)</f>
        <v>472.68</v>
      </c>
      <c r="E90" s="198">
        <v>0.3</v>
      </c>
      <c r="F90" s="109">
        <f t="shared" si="1"/>
        <v>141.804</v>
      </c>
      <c r="G90" s="201">
        <v>18</v>
      </c>
      <c r="H90" s="285"/>
      <c r="I90" s="285"/>
      <c r="J90" s="155"/>
    </row>
    <row r="91" spans="1:1021 1025:2045 2049:3069 3073:4093 4097:5117 5121:6141 6145:7165 7169:8189 8193:9213 9217:10237 10241:11261 11265:12285 12289:13309 13313:14333 14337:15357 15361:16381" ht="30.75" customHeight="1">
      <c r="A91" s="395" t="str">
        <f t="shared" si="0"/>
        <v>RUA JOAQUIM COELHO MARRA – BAIRRO SANTO ANTÔNIO;</v>
      </c>
      <c r="B91" s="396"/>
      <c r="C91" s="197" t="s">
        <v>182</v>
      </c>
      <c r="D91" s="198">
        <f>(101.19+128.4+248.72)</f>
        <v>478.31</v>
      </c>
      <c r="E91" s="198">
        <v>0.3</v>
      </c>
      <c r="F91" s="109">
        <f t="shared" si="1"/>
        <v>143.49299999999999</v>
      </c>
      <c r="G91" s="201">
        <v>6</v>
      </c>
      <c r="H91" s="285"/>
      <c r="I91" s="285"/>
      <c r="J91" s="155"/>
    </row>
    <row r="92" spans="1:1021 1025:2045 2049:3069 3073:4093 4097:5117 5121:6141 6145:7165 7169:8189 8193:9213 9217:10237 10241:11261 11265:12285 12289:13309 13313:14333 14337:15357 15361:16381" ht="30.75" customHeight="1">
      <c r="A92" s="395" t="str">
        <f t="shared" si="0"/>
        <v>RUA ORLANDO FERNANDES BOTELHO – BAIRRO SANTO ANTÔNIO;</v>
      </c>
      <c r="B92" s="396"/>
      <c r="C92" s="197" t="s">
        <v>183</v>
      </c>
      <c r="D92" s="198">
        <f>(132.79+133.64)</f>
        <v>266.42999999999995</v>
      </c>
      <c r="E92" s="198">
        <v>0.3</v>
      </c>
      <c r="F92" s="109">
        <f t="shared" si="1"/>
        <v>79.928999999999988</v>
      </c>
      <c r="G92" s="201">
        <v>4</v>
      </c>
      <c r="H92" s="285"/>
      <c r="I92" s="285"/>
      <c r="J92" s="155"/>
    </row>
    <row r="93" spans="1:1021 1025:2045 2049:3069 3073:4093 4097:5117 5121:6141 6145:7165 7169:8189 8193:9213 9217:10237 10241:11261 11265:12285 12289:13309 13313:14333 14337:15357 15361:16381" ht="30.75" customHeight="1">
      <c r="A93" s="395" t="str">
        <f t="shared" si="0"/>
        <v>RUA MAJOR TOBIAS MACHADO – BAIRRO SANTO ANTÔNIO;</v>
      </c>
      <c r="B93" s="396"/>
      <c r="C93" s="197" t="s">
        <v>194</v>
      </c>
      <c r="D93" s="198">
        <f>(62.33+63.56+123.44+124.15)</f>
        <v>373.48</v>
      </c>
      <c r="E93" s="198">
        <v>0.3</v>
      </c>
      <c r="F93" s="109">
        <f t="shared" si="1"/>
        <v>112.044</v>
      </c>
      <c r="G93" s="201">
        <v>8</v>
      </c>
      <c r="H93" s="285"/>
      <c r="I93" s="285"/>
      <c r="J93" s="155"/>
    </row>
    <row r="94" spans="1:1021 1025:2045 2049:3069 3073:4093 4097:5117 5121:6141 6145:7165 7169:8189 8193:9213 9217:10237 10241:11261 11265:12285 12289:13309 13313:14333 14337:15357 15361:16381" ht="15.75">
      <c r="A94" s="410" t="str">
        <f>'Memória de Cálculo'!A55</f>
        <v>BAIRRO SÃO FRANCISCO</v>
      </c>
      <c r="B94" s="411"/>
      <c r="C94" s="411"/>
      <c r="D94" s="411"/>
      <c r="E94" s="411"/>
      <c r="F94" s="411"/>
      <c r="G94" s="412"/>
      <c r="H94" s="285"/>
      <c r="I94" s="285"/>
      <c r="J94" s="155"/>
    </row>
    <row r="95" spans="1:1021 1025:2045 2049:3069 3073:4093 4097:5117 5121:6141 6145:7165 7169:8189 8193:9213 9217:10237 10241:11261 11265:12285 12289:13309 13313:14333 14337:15357 15361:16381" ht="30.75" customHeight="1">
      <c r="A95" s="407" t="str">
        <f>A56</f>
        <v>RUA PROFESSOR OSCAR RODARTE – BAIRRO SÃO FRANCISCO;</v>
      </c>
      <c r="B95" s="408"/>
      <c r="C95" s="202" t="s">
        <v>196</v>
      </c>
      <c r="D95" s="203">
        <f>(105.2+105.16+49.03+32.82+61.41+72.35+126.01+126.15)</f>
        <v>678.13</v>
      </c>
      <c r="E95" s="198">
        <v>0.3</v>
      </c>
      <c r="F95" s="109">
        <f t="shared" si="1"/>
        <v>203.43899999999999</v>
      </c>
      <c r="G95" s="201">
        <v>14</v>
      </c>
      <c r="H95" s="285"/>
      <c r="I95" s="285"/>
      <c r="J95" s="155"/>
    </row>
    <row r="96" spans="1:1021 1025:2045 2049:3069 3073:4093 4097:5117 5121:6141 6145:7165 7169:8189 8193:9213 9217:10237 10241:11261 11265:12285 12289:13309 13313:14333 14337:15357 15361:16381" ht="15.75">
      <c r="A96" s="410" t="str">
        <f>A58</f>
        <v>BAIRRO SÃO VICENTE</v>
      </c>
      <c r="B96" s="411"/>
      <c r="C96" s="411"/>
      <c r="D96" s="411"/>
      <c r="E96" s="411"/>
      <c r="F96" s="411"/>
      <c r="G96" s="412"/>
      <c r="H96" s="285"/>
      <c r="I96" s="285"/>
      <c r="J96" s="155"/>
    </row>
    <row r="97" spans="1:10" ht="30.75" customHeight="1">
      <c r="A97" s="395" t="str">
        <f>A59</f>
        <v>RUA SALITRE – BAIRRO SÃO VICENTE.</v>
      </c>
      <c r="B97" s="396"/>
      <c r="C97" s="197" t="s">
        <v>195</v>
      </c>
      <c r="D97" s="198">
        <f>(24.91+8.04+16.27+30.4+32.21+135.28+134.58)</f>
        <v>381.69000000000005</v>
      </c>
      <c r="E97" s="198">
        <v>0.3</v>
      </c>
      <c r="F97" s="109">
        <f t="shared" si="1"/>
        <v>114.50700000000002</v>
      </c>
      <c r="G97" s="201">
        <v>8</v>
      </c>
      <c r="H97" s="285"/>
      <c r="I97" s="285"/>
      <c r="J97" s="155"/>
    </row>
    <row r="98" spans="1:10" ht="15.75">
      <c r="A98" s="153"/>
      <c r="B98" s="200"/>
      <c r="C98" s="129" t="s">
        <v>163</v>
      </c>
      <c r="D98" s="199">
        <f>SUM(D79:D97)</f>
        <v>7288.3100000000013</v>
      </c>
      <c r="E98" s="281"/>
      <c r="F98" s="281"/>
      <c r="G98" s="281"/>
      <c r="H98" s="285"/>
      <c r="I98" s="285"/>
      <c r="J98" s="155"/>
    </row>
    <row r="99" spans="1:10" ht="15.75">
      <c r="A99" s="153"/>
      <c r="B99" s="283"/>
      <c r="C99" s="284"/>
      <c r="D99" s="387" t="s">
        <v>162</v>
      </c>
      <c r="E99" s="388"/>
      <c r="F99" s="204">
        <f>SUM(F79:F98)</f>
        <v>2186.4930000000004</v>
      </c>
      <c r="G99" s="281"/>
      <c r="H99" s="285"/>
      <c r="I99" s="285"/>
      <c r="J99" s="155"/>
    </row>
    <row r="100" spans="1:10" ht="15.75">
      <c r="A100" s="153"/>
      <c r="B100" s="283"/>
      <c r="C100" s="284"/>
      <c r="D100" s="283"/>
      <c r="E100" s="282"/>
      <c r="F100" s="205" t="s">
        <v>165</v>
      </c>
      <c r="G100" s="206">
        <f>SUM(G79:G80,G82:G83,G85:G86,G88:G93,G95,G97)</f>
        <v>132</v>
      </c>
      <c r="H100" s="285"/>
      <c r="I100" s="285"/>
      <c r="J100" s="155"/>
    </row>
    <row r="101" spans="1:10" ht="15.75">
      <c r="A101" s="153"/>
      <c r="B101" s="283"/>
      <c r="C101" s="284"/>
      <c r="D101" s="283"/>
      <c r="E101" s="284"/>
      <c r="F101" s="285"/>
      <c r="G101" s="285"/>
      <c r="H101" s="285"/>
      <c r="I101" s="285"/>
      <c r="J101" s="155"/>
    </row>
    <row r="102" spans="1:10" ht="40.5" customHeight="1">
      <c r="A102" s="137" t="str">
        <f>'Planilha Orcamentária'!A38</f>
        <v>4.1</v>
      </c>
      <c r="B102" s="126" t="str">
        <f>'Planilha Orcamentária'!C38</f>
        <v xml:space="preserve">ED-48492 </v>
      </c>
      <c r="C102" s="383" t="str">
        <f>'Planilha Orcamentária'!D38</f>
        <v>DEMOLIÇÃO MECANIZADA DE REVESTIMENTO ASFÁLTICO, COM EQUIPAMENTO PNEUMÁTICO, INCLUSIVE AFASTAMENTO E EMPILHAMENTO, EXCLUSIVE TRANSPORTE E RETIRADA DO MATERIAL DEMOLIDO</v>
      </c>
      <c r="D102" s="383"/>
      <c r="E102" s="383"/>
      <c r="F102" s="383"/>
      <c r="G102" s="383"/>
      <c r="H102" s="383"/>
      <c r="I102" s="383"/>
      <c r="J102" s="384"/>
    </row>
    <row r="103" spans="1:10" ht="15.75">
      <c r="A103" s="153"/>
      <c r="B103" s="283"/>
      <c r="C103" s="284"/>
      <c r="D103" s="283"/>
      <c r="E103" s="282"/>
      <c r="F103" s="283"/>
      <c r="G103" s="283"/>
      <c r="H103" s="283"/>
      <c r="I103" s="283"/>
      <c r="J103" s="155"/>
    </row>
    <row r="104" spans="1:10" ht="15">
      <c r="A104" s="391" t="s">
        <v>166</v>
      </c>
      <c r="B104" s="391"/>
      <c r="C104" s="391"/>
      <c r="D104" s="283"/>
      <c r="E104" s="283"/>
      <c r="F104" s="283"/>
      <c r="G104" s="283"/>
      <c r="H104" s="283"/>
      <c r="I104" s="283"/>
      <c r="J104" s="289"/>
    </row>
    <row r="105" spans="1:10" ht="15">
      <c r="A105" s="390" t="str">
        <f>D99</f>
        <v>Área total de domolição de sarjetas:</v>
      </c>
      <c r="B105" s="390"/>
      <c r="C105" s="204">
        <f>F99</f>
        <v>2186.4930000000004</v>
      </c>
      <c r="D105" s="283"/>
      <c r="E105" s="283"/>
      <c r="F105" s="283"/>
      <c r="G105" s="283"/>
      <c r="H105" s="283"/>
      <c r="I105" s="283"/>
      <c r="J105" s="289"/>
    </row>
    <row r="106" spans="1:10" ht="15.75">
      <c r="A106" s="153"/>
      <c r="B106" s="283"/>
      <c r="C106" s="284"/>
      <c r="D106" s="283"/>
      <c r="E106" s="282"/>
      <c r="F106" s="283"/>
      <c r="G106" s="283"/>
      <c r="H106" s="285"/>
      <c r="I106" s="283"/>
      <c r="J106" s="289"/>
    </row>
    <row r="107" spans="1:10" ht="29.25" customHeight="1">
      <c r="A107" s="137" t="str">
        <f>'Planilha Orcamentária'!A39</f>
        <v>4.2</v>
      </c>
      <c r="B107" s="126" t="str">
        <f>'Planilha Orcamentária'!C39</f>
        <v xml:space="preserve">ED-51131 </v>
      </c>
      <c r="C107" s="383" t="str">
        <f>'Planilha Orcamentária'!D39</f>
        <v>CARGA MANUAL DE MATERIAL DE QUALQUER NATUREZA SOBRE CAMINHÃO, EXCLUSIVE TRANSPORTE</v>
      </c>
      <c r="D107" s="383"/>
      <c r="E107" s="383"/>
      <c r="F107" s="383"/>
      <c r="G107" s="383"/>
      <c r="H107" s="383"/>
      <c r="I107" s="383"/>
      <c r="J107" s="384"/>
    </row>
    <row r="108" spans="1:10" ht="15.75">
      <c r="A108" s="153"/>
      <c r="B108" s="283"/>
      <c r="C108" s="284"/>
      <c r="D108" s="283"/>
      <c r="E108" s="282"/>
      <c r="F108" s="283"/>
      <c r="G108" s="283"/>
      <c r="H108" s="285"/>
      <c r="I108" s="283"/>
      <c r="J108" s="289"/>
    </row>
    <row r="109" spans="1:10" ht="15">
      <c r="A109" s="385" t="s">
        <v>166</v>
      </c>
      <c r="B109" s="385"/>
      <c r="C109" s="385"/>
      <c r="D109" s="283"/>
      <c r="E109" s="283"/>
      <c r="F109" s="283"/>
      <c r="G109" s="283"/>
      <c r="H109" s="283"/>
      <c r="I109" s="283"/>
      <c r="J109" s="289"/>
    </row>
    <row r="110" spans="1:10" ht="15">
      <c r="A110" s="386" t="str">
        <f>A105</f>
        <v>Área total de domolição de sarjetas:</v>
      </c>
      <c r="B110" s="386"/>
      <c r="C110" s="207">
        <f>C105</f>
        <v>2186.4930000000004</v>
      </c>
      <c r="D110" s="283"/>
      <c r="E110" s="283"/>
      <c r="F110" s="283"/>
      <c r="G110" s="283"/>
      <c r="H110" s="283"/>
      <c r="I110" s="283"/>
      <c r="J110" s="289"/>
    </row>
    <row r="111" spans="1:10" ht="15">
      <c r="A111" s="386" t="s">
        <v>187</v>
      </c>
      <c r="B111" s="386"/>
      <c r="C111" s="209">
        <v>0.03</v>
      </c>
      <c r="D111" s="283"/>
      <c r="E111" s="283"/>
      <c r="F111" s="283"/>
      <c r="G111" s="283"/>
      <c r="H111" s="283"/>
      <c r="I111" s="283"/>
      <c r="J111" s="289"/>
    </row>
    <row r="112" spans="1:10" ht="15">
      <c r="A112" s="390" t="s">
        <v>188</v>
      </c>
      <c r="B112" s="390"/>
      <c r="C112" s="210">
        <f>C110*C111</f>
        <v>65.594790000000003</v>
      </c>
      <c r="D112" s="283"/>
      <c r="E112" s="283"/>
      <c r="F112" s="283"/>
      <c r="G112" s="283"/>
      <c r="H112" s="283"/>
      <c r="I112" s="283"/>
      <c r="J112" s="289"/>
    </row>
    <row r="113" spans="1:10" ht="15.75">
      <c r="A113" s="153"/>
      <c r="B113" s="283"/>
      <c r="C113" s="284"/>
      <c r="D113" s="283"/>
      <c r="E113" s="282"/>
      <c r="F113" s="283"/>
      <c r="G113" s="283"/>
      <c r="H113" s="285"/>
      <c r="I113" s="283"/>
      <c r="J113" s="289"/>
    </row>
    <row r="114" spans="1:10" ht="29.25" customHeight="1">
      <c r="A114" s="137" t="str">
        <f>'Planilha Orcamentária'!A40</f>
        <v>4.3</v>
      </c>
      <c r="B114" s="126" t="str">
        <f>'Planilha Orcamentária'!C40</f>
        <v>ED-29231</v>
      </c>
      <c r="C114" s="383" t="str">
        <f>'Planilha Orcamentária'!D40</f>
        <v>TRANSPORTE DE MATERIAL DE QUALQUER NATUREZA EM CAMINHÃO, DISTÂNCIA MAIOR QUE 2KM E MENOR OU IGUAL A 5KM, DENTRO DO PERÍMETRO URBANO, EXCLUSIVE CARGA, INCLUSIVE DESCARGA</v>
      </c>
      <c r="D114" s="383"/>
      <c r="E114" s="383"/>
      <c r="F114" s="383"/>
      <c r="G114" s="383"/>
      <c r="H114" s="383"/>
      <c r="I114" s="383"/>
      <c r="J114" s="384"/>
    </row>
    <row r="115" spans="1:10" ht="15">
      <c r="A115" s="153"/>
      <c r="B115" s="283"/>
      <c r="C115" s="284"/>
      <c r="D115" s="283"/>
      <c r="E115" s="284"/>
      <c r="F115" s="283"/>
      <c r="G115" s="283"/>
      <c r="H115" s="284"/>
      <c r="I115" s="283"/>
      <c r="J115" s="289"/>
    </row>
    <row r="116" spans="1:10" ht="15">
      <c r="A116" s="385" t="str">
        <f>A109</f>
        <v>Conforme levantamento acima:</v>
      </c>
      <c r="B116" s="385"/>
      <c r="C116" s="385"/>
      <c r="D116" s="283"/>
      <c r="E116" s="284"/>
      <c r="F116" s="283"/>
      <c r="G116" s="283"/>
      <c r="H116" s="284"/>
      <c r="I116" s="283"/>
      <c r="J116" s="289"/>
    </row>
    <row r="117" spans="1:10" ht="17.25" customHeight="1">
      <c r="A117" s="386" t="str">
        <f>A110</f>
        <v>Área total de domolição de sarjetas:</v>
      </c>
      <c r="B117" s="386"/>
      <c r="C117" s="207">
        <f>C110</f>
        <v>2186.4930000000004</v>
      </c>
      <c r="D117" s="283"/>
      <c r="E117" s="284"/>
      <c r="F117" s="283"/>
      <c r="G117" s="283"/>
      <c r="H117" s="284"/>
      <c r="I117" s="283"/>
      <c r="J117" s="289"/>
    </row>
    <row r="118" spans="1:10" ht="17.25" customHeight="1">
      <c r="A118" s="386" t="str">
        <f>A111</f>
        <v>Espessura a demolir:</v>
      </c>
      <c r="B118" s="386"/>
      <c r="C118" s="209">
        <f>C111</f>
        <v>0.03</v>
      </c>
      <c r="D118" s="283"/>
      <c r="E118" s="284"/>
      <c r="F118" s="283"/>
      <c r="G118" s="283"/>
      <c r="H118" s="284"/>
      <c r="I118" s="283"/>
      <c r="J118" s="289"/>
    </row>
    <row r="119" spans="1:10" ht="17.25" customHeight="1">
      <c r="A119" s="386" t="s">
        <v>234</v>
      </c>
      <c r="B119" s="386"/>
      <c r="C119" s="616">
        <v>5</v>
      </c>
      <c r="D119" s="283"/>
      <c r="E119" s="284"/>
      <c r="F119" s="283"/>
      <c r="G119" s="283"/>
      <c r="H119" s="284"/>
      <c r="I119" s="283"/>
      <c r="J119" s="289"/>
    </row>
    <row r="120" spans="1:10" ht="17.25" customHeight="1">
      <c r="A120" s="390" t="str">
        <f>A112</f>
        <v>Volume/carga:</v>
      </c>
      <c r="B120" s="390"/>
      <c r="C120" s="617">
        <f>C117*C118*C119</f>
        <v>327.97395</v>
      </c>
      <c r="D120" s="283"/>
      <c r="E120" s="284"/>
      <c r="F120" s="283"/>
      <c r="G120" s="283"/>
      <c r="H120" s="284"/>
      <c r="I120" s="283"/>
      <c r="J120" s="289"/>
    </row>
    <row r="121" spans="1:10" ht="15.75">
      <c r="A121" s="153"/>
      <c r="B121" s="283"/>
      <c r="C121" s="284"/>
      <c r="D121" s="283"/>
      <c r="E121" s="282"/>
      <c r="F121" s="283"/>
      <c r="G121" s="283"/>
      <c r="H121" s="285"/>
      <c r="I121" s="283"/>
      <c r="J121" s="289"/>
    </row>
    <row r="122" spans="1:10" ht="29.25" customHeight="1">
      <c r="A122" s="137" t="str">
        <f>'Planilha Orcamentária'!A41</f>
        <v>4.4</v>
      </c>
      <c r="B122" s="126">
        <f>'Planilha Orcamentária'!C41</f>
        <v>94287</v>
      </c>
      <c r="C122" s="383" t="str">
        <f>'Planilha Orcamentária'!D41</f>
        <v>EXECUÇÃO DE SARJETA DE CONCRETO USINADO, MOLDADA IN LOCO EM TRECHO RETO, 30 CM BASE X 10 CM ALTURA. AF_06/2016</v>
      </c>
      <c r="D122" s="383"/>
      <c r="E122" s="383"/>
      <c r="F122" s="383"/>
      <c r="G122" s="383"/>
      <c r="H122" s="383"/>
      <c r="I122" s="383"/>
      <c r="J122" s="384"/>
    </row>
    <row r="123" spans="1:10" ht="15.75">
      <c r="A123" s="153"/>
      <c r="B123" s="283"/>
      <c r="C123" s="284"/>
      <c r="D123" s="283"/>
      <c r="E123" s="282"/>
      <c r="F123" s="283"/>
      <c r="G123" s="283"/>
      <c r="H123" s="283"/>
      <c r="I123" s="283"/>
      <c r="J123" s="155"/>
    </row>
    <row r="124" spans="1:10" ht="15">
      <c r="A124" s="431" t="s">
        <v>166</v>
      </c>
      <c r="B124" s="431"/>
      <c r="C124" s="431"/>
      <c r="D124" s="283"/>
      <c r="E124" s="283"/>
      <c r="F124" s="283"/>
      <c r="G124" s="283"/>
      <c r="H124" s="283"/>
      <c r="I124" s="283"/>
      <c r="J124" s="289"/>
    </row>
    <row r="125" spans="1:10" ht="15">
      <c r="A125" s="424" t="str">
        <f>C98</f>
        <v>Extensão total de sarjetas:</v>
      </c>
      <c r="B125" s="424"/>
      <c r="C125" s="199">
        <f>D98</f>
        <v>7288.3100000000013</v>
      </c>
      <c r="D125" s="283"/>
      <c r="E125" s="283"/>
      <c r="F125" s="283"/>
      <c r="G125" s="283"/>
      <c r="H125" s="283"/>
      <c r="I125" s="283"/>
      <c r="J125" s="289"/>
    </row>
    <row r="126" spans="1:10" ht="15.75">
      <c r="A126" s="153"/>
      <c r="B126" s="283"/>
      <c r="C126" s="284"/>
      <c r="D126" s="283"/>
      <c r="E126" s="282"/>
      <c r="F126" s="283"/>
      <c r="G126" s="283"/>
      <c r="H126" s="285"/>
      <c r="I126" s="283"/>
      <c r="J126" s="289"/>
    </row>
    <row r="127" spans="1:10" ht="20.25" customHeight="1">
      <c r="A127" s="286" t="str">
        <f>'Planilha Orcamentária'!A43</f>
        <v>5.0</v>
      </c>
      <c r="B127" s="179"/>
      <c r="C127" s="392" t="str">
        <f>'Planilha Orcamentária'!D43</f>
        <v>OBRAS COMPLEMENTARES</v>
      </c>
      <c r="D127" s="393"/>
      <c r="E127" s="211"/>
      <c r="F127" s="212"/>
      <c r="G127" s="212"/>
      <c r="H127" s="213"/>
      <c r="I127" s="214"/>
      <c r="J127" s="288"/>
    </row>
    <row r="128" spans="1:10" ht="15.75">
      <c r="A128" s="153"/>
      <c r="B128" s="283"/>
      <c r="C128" s="284"/>
      <c r="D128" s="283"/>
      <c r="E128" s="282"/>
      <c r="F128" s="283"/>
      <c r="G128" s="283"/>
      <c r="H128" s="285"/>
      <c r="I128" s="283"/>
      <c r="J128" s="289"/>
    </row>
    <row r="129" spans="1:10" ht="29.25" customHeight="1">
      <c r="A129" s="137" t="str">
        <f>'Planilha Orcamentária'!A44</f>
        <v>5.1</v>
      </c>
      <c r="B129" s="126" t="str">
        <f>'Planilha Orcamentária'!C44</f>
        <v>ED-51148</v>
      </c>
      <c r="C129" s="383" t="str">
        <f>'Planilha Orcamentária'!D44</f>
        <v>RAMPA PARA ACESSO DE DEFICIENTE, EM CONCRETO SIMPLES FCK = 25 MPA, DESEMPENADA, COM PINTURA INDICATIVA, 02 DEMÃOS</v>
      </c>
      <c r="D129" s="383"/>
      <c r="E129" s="383"/>
      <c r="F129" s="383"/>
      <c r="G129" s="383"/>
      <c r="H129" s="383"/>
      <c r="I129" s="383"/>
      <c r="J129" s="384"/>
    </row>
    <row r="130" spans="1:10" ht="15.75">
      <c r="A130" s="153"/>
      <c r="B130" s="283"/>
      <c r="C130" s="284"/>
      <c r="D130" s="283"/>
      <c r="E130" s="282"/>
      <c r="F130" s="283"/>
      <c r="G130" s="283"/>
      <c r="H130" s="283"/>
      <c r="I130" s="283"/>
      <c r="J130" s="155"/>
    </row>
    <row r="131" spans="1:10" ht="15.75" customHeight="1">
      <c r="A131" s="432" t="s">
        <v>166</v>
      </c>
      <c r="B131" s="432"/>
      <c r="C131" s="432"/>
      <c r="D131" s="283"/>
      <c r="E131" s="283"/>
      <c r="F131" s="283"/>
      <c r="G131" s="283"/>
      <c r="H131" s="283"/>
      <c r="I131" s="283"/>
      <c r="J131" s="289"/>
    </row>
    <row r="132" spans="1:10" ht="15">
      <c r="A132" s="423" t="str">
        <f>F100</f>
        <v>Total (rampas):</v>
      </c>
      <c r="B132" s="423"/>
      <c r="C132" s="206">
        <f>G100</f>
        <v>132</v>
      </c>
      <c r="D132" s="283"/>
      <c r="E132" s="283"/>
      <c r="F132" s="283"/>
      <c r="G132" s="283"/>
      <c r="H132" s="283"/>
      <c r="I132" s="283"/>
      <c r="J132" s="289"/>
    </row>
    <row r="133" spans="1:10" ht="15">
      <c r="A133" s="153"/>
      <c r="B133" s="283"/>
      <c r="C133" s="284"/>
      <c r="D133" s="283"/>
      <c r="E133" s="283"/>
      <c r="F133" s="283"/>
      <c r="G133" s="283"/>
      <c r="H133" s="283"/>
      <c r="I133" s="283"/>
      <c r="J133" s="289"/>
    </row>
    <row r="134" spans="1:10" ht="20.25" customHeight="1">
      <c r="A134" s="286" t="str">
        <f>'Planilha Orcamentária'!A46</f>
        <v>6.0</v>
      </c>
      <c r="B134" s="179"/>
      <c r="C134" s="392" t="str">
        <f>'Planilha Orcamentária'!D46</f>
        <v>ADMINISTRAÇÃO LOCAL</v>
      </c>
      <c r="D134" s="393"/>
      <c r="E134" s="211"/>
      <c r="F134" s="212"/>
      <c r="G134" s="212"/>
      <c r="H134" s="213"/>
      <c r="I134" s="214"/>
      <c r="J134" s="288"/>
    </row>
    <row r="135" spans="1:10" ht="15">
      <c r="A135" s="153"/>
      <c r="B135" s="283"/>
      <c r="C135" s="284"/>
      <c r="D135" s="283"/>
      <c r="E135" s="283"/>
      <c r="F135" s="283"/>
      <c r="G135" s="283"/>
      <c r="H135" s="283"/>
      <c r="I135" s="283"/>
      <c r="J135" s="289"/>
    </row>
    <row r="136" spans="1:10" ht="40.5" customHeight="1">
      <c r="A136" s="512" t="str">
        <f>'Planilha Orcamentária'!A47</f>
        <v>6.1</v>
      </c>
      <c r="B136" s="513" t="str">
        <f>'Planilha Orcamentária'!C47</f>
        <v>COMP. 01</v>
      </c>
      <c r="C136" s="228" t="s">
        <v>149</v>
      </c>
      <c r="D136" s="226" t="s">
        <v>209</v>
      </c>
      <c r="E136" s="227">
        <f>'COMP. 01'!F6</f>
        <v>9.0909090909090912E-2</v>
      </c>
      <c r="F136" s="507" t="str">
        <f>'COMP. 01'!E6</f>
        <v>1hora*5dias*4semanas = 20 horas/220 horas = 0,090909 / mês</v>
      </c>
      <c r="G136" s="508"/>
      <c r="H136" s="508"/>
      <c r="I136" s="508"/>
      <c r="J136" s="509"/>
    </row>
    <row r="137" spans="1:10" ht="45" customHeight="1">
      <c r="A137" s="512"/>
      <c r="B137" s="513"/>
      <c r="C137" s="228" t="s">
        <v>151</v>
      </c>
      <c r="D137" s="226" t="s">
        <v>209</v>
      </c>
      <c r="E137" s="227">
        <f>'COMP. 01'!F7</f>
        <v>0.27272727272727271</v>
      </c>
      <c r="F137" s="510" t="str">
        <f>'COMP. 01'!E7</f>
        <v>3horas*5dias*4semanas = 60 horas/220 horas = 0,272727 / mês</v>
      </c>
      <c r="G137" s="510"/>
      <c r="H137" s="510"/>
      <c r="I137" s="510"/>
      <c r="J137" s="511"/>
    </row>
    <row r="138" spans="1:10" ht="15">
      <c r="A138" s="208"/>
      <c r="B138" s="128"/>
      <c r="C138" s="127"/>
      <c r="D138" s="128"/>
      <c r="E138" s="128"/>
      <c r="F138" s="128"/>
      <c r="G138" s="128"/>
      <c r="H138" s="128"/>
      <c r="I138" s="128"/>
      <c r="J138" s="290"/>
    </row>
    <row r="139" spans="1:10" ht="14.25" customHeight="1">
      <c r="A139" s="156"/>
      <c r="B139" s="291"/>
      <c r="C139" s="291"/>
      <c r="D139" s="291"/>
      <c r="E139" s="291"/>
      <c r="F139" s="291"/>
      <c r="G139" s="291"/>
      <c r="H139" s="291"/>
      <c r="I139" s="291"/>
      <c r="J139" s="157"/>
    </row>
    <row r="140" spans="1:10" ht="14.25" customHeight="1">
      <c r="A140" s="156"/>
      <c r="B140" s="291"/>
      <c r="C140" s="291"/>
      <c r="D140" s="291"/>
      <c r="E140" s="291"/>
      <c r="F140" s="291"/>
      <c r="G140" s="291"/>
      <c r="H140" s="291"/>
      <c r="I140" s="291"/>
      <c r="J140" s="157"/>
    </row>
    <row r="141" spans="1:10" ht="14.25" customHeight="1">
      <c r="A141" s="156"/>
      <c r="B141" s="291"/>
      <c r="C141" s="291"/>
      <c r="D141" s="291"/>
      <c r="E141" s="291"/>
      <c r="F141" s="291"/>
      <c r="G141" s="291"/>
      <c r="H141" s="291"/>
      <c r="I141" s="291"/>
      <c r="J141" s="157"/>
    </row>
    <row r="142" spans="1:10" ht="15.75">
      <c r="A142" s="156"/>
      <c r="B142" s="291"/>
      <c r="C142" s="291"/>
      <c r="D142" s="522"/>
      <c r="E142" s="522"/>
      <c r="F142" s="522"/>
      <c r="G142" s="292"/>
      <c r="H142" s="292"/>
      <c r="I142" s="292"/>
      <c r="J142" s="158"/>
    </row>
    <row r="143" spans="1:10" ht="15.75">
      <c r="A143" s="159"/>
      <c r="B143" s="292"/>
      <c r="C143" s="292"/>
      <c r="D143" s="515" t="str">
        <f>'Planilha Orcamentária'!D55</f>
        <v>Edson José De Souza Neto</v>
      </c>
      <c r="E143" s="515"/>
      <c r="F143" s="515"/>
      <c r="G143" s="292"/>
      <c r="H143" s="292"/>
      <c r="I143" s="292"/>
      <c r="J143" s="158"/>
    </row>
    <row r="144" spans="1:10" ht="15.75">
      <c r="A144" s="159"/>
      <c r="B144" s="292"/>
      <c r="C144" s="292"/>
      <c r="D144" s="515" t="str">
        <f>'Planilha Orcamentária'!D57</f>
        <v>Engenheiro Civil - CREA/MG nº: 108.997/D</v>
      </c>
      <c r="E144" s="515"/>
      <c r="F144" s="515"/>
      <c r="G144" s="292"/>
      <c r="H144" s="292"/>
      <c r="I144" s="292"/>
      <c r="J144" s="158"/>
    </row>
    <row r="145" spans="1:10" ht="15.75">
      <c r="A145" s="160"/>
      <c r="B145" s="293"/>
      <c r="C145" s="293"/>
      <c r="D145" s="293"/>
      <c r="E145" s="293"/>
      <c r="F145" s="293"/>
      <c r="G145" s="293"/>
      <c r="H145" s="293"/>
      <c r="I145" s="293"/>
      <c r="J145" s="161"/>
    </row>
    <row r="146" spans="1:10" ht="15.75">
      <c r="A146" s="160"/>
      <c r="B146" s="293"/>
      <c r="C146" s="293"/>
      <c r="D146" s="293"/>
      <c r="E146" s="293"/>
      <c r="F146" s="293"/>
      <c r="G146" s="293"/>
      <c r="H146" s="293"/>
      <c r="I146" s="293"/>
      <c r="J146" s="161"/>
    </row>
    <row r="147" spans="1:10" ht="15.75">
      <c r="A147" s="160"/>
      <c r="B147" s="293"/>
      <c r="C147" s="293"/>
      <c r="D147" s="522"/>
      <c r="E147" s="522"/>
      <c r="F147" s="522"/>
      <c r="G147" s="292"/>
      <c r="H147" s="292"/>
      <c r="I147" s="292"/>
      <c r="J147" s="158"/>
    </row>
    <row r="148" spans="1:10" ht="15.75">
      <c r="A148" s="159"/>
      <c r="B148" s="292"/>
      <c r="C148" s="292"/>
      <c r="D148" s="514" t="str">
        <f>'Planilha Orcamentária'!D60</f>
        <v>Deiró Moreira Marra</v>
      </c>
      <c r="E148" s="514"/>
      <c r="F148" s="514"/>
      <c r="G148" s="292"/>
      <c r="H148" s="292"/>
      <c r="I148" s="292"/>
      <c r="J148" s="158"/>
    </row>
    <row r="149" spans="1:10" ht="15.75">
      <c r="A149" s="159"/>
      <c r="B149" s="292"/>
      <c r="C149" s="292"/>
      <c r="D149" s="515" t="str">
        <f>'Planilha Orcamentária'!D61</f>
        <v>Prefeito Municipal de Patrocínio</v>
      </c>
      <c r="E149" s="515"/>
      <c r="F149" s="515"/>
      <c r="G149" s="292"/>
      <c r="H149" s="292"/>
      <c r="I149" s="292"/>
      <c r="J149" s="158"/>
    </row>
    <row r="150" spans="1:10" ht="15.75">
      <c r="A150" s="159"/>
      <c r="B150" s="292"/>
      <c r="C150" s="292"/>
      <c r="D150" s="294"/>
      <c r="E150" s="294"/>
      <c r="F150" s="292"/>
      <c r="G150" s="292"/>
      <c r="H150" s="292"/>
      <c r="I150" s="292"/>
      <c r="J150" s="158"/>
    </row>
    <row r="151" spans="1:10" ht="15.75">
      <c r="A151" s="159"/>
      <c r="B151" s="292"/>
      <c r="C151" s="292"/>
      <c r="D151" s="294"/>
      <c r="E151" s="294"/>
      <c r="F151" s="292"/>
      <c r="G151" s="292"/>
      <c r="H151" s="292"/>
      <c r="I151" s="292"/>
      <c r="J151" s="158"/>
    </row>
    <row r="152" spans="1:10" ht="15.75">
      <c r="A152" s="162"/>
      <c r="B152" s="163"/>
      <c r="C152" s="163"/>
      <c r="D152" s="163"/>
      <c r="E152" s="163"/>
      <c r="F152" s="163"/>
      <c r="G152" s="163"/>
      <c r="H152" s="163"/>
      <c r="I152" s="163"/>
      <c r="J152" s="164"/>
    </row>
    <row r="153" spans="1:10" ht="15">
      <c r="A153" s="26"/>
      <c r="B153" s="27"/>
      <c r="C153" s="27"/>
      <c r="D153" s="27"/>
      <c r="E153" s="27"/>
      <c r="F153" s="27"/>
      <c r="G153" s="27"/>
      <c r="H153" s="27"/>
      <c r="I153" s="27"/>
      <c r="J153" s="27"/>
    </row>
    <row r="154" spans="1:10" ht="15">
      <c r="A154" s="27"/>
      <c r="B154" s="27"/>
      <c r="C154" s="27"/>
      <c r="D154" s="27"/>
      <c r="E154" s="27"/>
      <c r="F154" s="27"/>
      <c r="G154" s="27"/>
      <c r="H154" s="27"/>
      <c r="I154" s="27"/>
      <c r="J154" s="27"/>
    </row>
  </sheetData>
  <mergeCells count="148">
    <mergeCell ref="C134:D134"/>
    <mergeCell ref="F136:J136"/>
    <mergeCell ref="F137:J137"/>
    <mergeCell ref="A136:A137"/>
    <mergeCell ref="B136:B137"/>
    <mergeCell ref="D148:F148"/>
    <mergeCell ref="D149:F149"/>
    <mergeCell ref="A5:J5"/>
    <mergeCell ref="F71:J71"/>
    <mergeCell ref="D143:F143"/>
    <mergeCell ref="D144:F144"/>
    <mergeCell ref="D142:F142"/>
    <mergeCell ref="D147:F147"/>
    <mergeCell ref="F68:H68"/>
    <mergeCell ref="A51:B51"/>
    <mergeCell ref="A52:B52"/>
    <mergeCell ref="A53:B53"/>
    <mergeCell ref="A55:D55"/>
    <mergeCell ref="A56:B56"/>
    <mergeCell ref="A58:D58"/>
    <mergeCell ref="A42:C42"/>
    <mergeCell ref="A46:C46"/>
    <mergeCell ref="A54:C54"/>
    <mergeCell ref="A57:C57"/>
    <mergeCell ref="A60:C60"/>
    <mergeCell ref="F69:G69"/>
    <mergeCell ref="F70:G70"/>
    <mergeCell ref="H69:I69"/>
    <mergeCell ref="H70:I70"/>
    <mergeCell ref="A1:B1"/>
    <mergeCell ref="C1:J1"/>
    <mergeCell ref="A2:J2"/>
    <mergeCell ref="A3:E3"/>
    <mergeCell ref="F3:J3"/>
    <mergeCell ref="A4:E4"/>
    <mergeCell ref="F25:J25"/>
    <mergeCell ref="A20:D20"/>
    <mergeCell ref="F66:J66"/>
    <mergeCell ref="A64:A66"/>
    <mergeCell ref="B64:B66"/>
    <mergeCell ref="C64:C66"/>
    <mergeCell ref="D64:D66"/>
    <mergeCell ref="E64:E66"/>
    <mergeCell ref="C32:J32"/>
    <mergeCell ref="C31:D31"/>
    <mergeCell ref="A61:C61"/>
    <mergeCell ref="C27:D27"/>
    <mergeCell ref="A35:D35"/>
    <mergeCell ref="A39:D39"/>
    <mergeCell ref="A34:B34"/>
    <mergeCell ref="A36:B36"/>
    <mergeCell ref="A47:D47"/>
    <mergeCell ref="A59:B59"/>
    <mergeCell ref="A28:A29"/>
    <mergeCell ref="C28:C29"/>
    <mergeCell ref="I28:J28"/>
    <mergeCell ref="I29:J29"/>
    <mergeCell ref="G28:H28"/>
    <mergeCell ref="G29:H29"/>
    <mergeCell ref="E28:E29"/>
    <mergeCell ref="A37:B37"/>
    <mergeCell ref="A38:C38"/>
    <mergeCell ref="E69:E71"/>
    <mergeCell ref="D69:D71"/>
    <mergeCell ref="A67:A68"/>
    <mergeCell ref="B67:B68"/>
    <mergeCell ref="C67:C68"/>
    <mergeCell ref="D67:D68"/>
    <mergeCell ref="E67:E68"/>
    <mergeCell ref="A69:A71"/>
    <mergeCell ref="F67:H67"/>
    <mergeCell ref="F63:J63"/>
    <mergeCell ref="F64:G64"/>
    <mergeCell ref="F65:G65"/>
    <mergeCell ref="A49:B49"/>
    <mergeCell ref="A50:B50"/>
    <mergeCell ref="A40:B40"/>
    <mergeCell ref="A41:B41"/>
    <mergeCell ref="A44:B44"/>
    <mergeCell ref="A132:B132"/>
    <mergeCell ref="C127:D127"/>
    <mergeCell ref="C122:J122"/>
    <mergeCell ref="A125:B125"/>
    <mergeCell ref="A83:B83"/>
    <mergeCell ref="A85:B85"/>
    <mergeCell ref="B69:B71"/>
    <mergeCell ref="C69:C71"/>
    <mergeCell ref="A48:B48"/>
    <mergeCell ref="A45:B45"/>
    <mergeCell ref="A43:D43"/>
    <mergeCell ref="A124:C124"/>
    <mergeCell ref="C129:J129"/>
    <mergeCell ref="A131:C131"/>
    <mergeCell ref="A78:G78"/>
    <mergeCell ref="A81:G81"/>
    <mergeCell ref="A118:B118"/>
    <mergeCell ref="A120:B120"/>
    <mergeCell ref="A89:B89"/>
    <mergeCell ref="A93:B93"/>
    <mergeCell ref="A90:B90"/>
    <mergeCell ref="A91:B91"/>
    <mergeCell ref="A95:B95"/>
    <mergeCell ref="A79:B79"/>
    <mergeCell ref="A80:B80"/>
    <mergeCell ref="A82:B82"/>
    <mergeCell ref="A84:G84"/>
    <mergeCell ref="A87:G87"/>
    <mergeCell ref="A94:G94"/>
    <mergeCell ref="A96:G96"/>
    <mergeCell ref="A97:B97"/>
    <mergeCell ref="A112:B112"/>
    <mergeCell ref="C114:J114"/>
    <mergeCell ref="A116:C116"/>
    <mergeCell ref="A117:B117"/>
    <mergeCell ref="A119:B119"/>
    <mergeCell ref="A6:J6"/>
    <mergeCell ref="A7:J7"/>
    <mergeCell ref="A8:J8"/>
    <mergeCell ref="A9:J9"/>
    <mergeCell ref="A10:J10"/>
    <mergeCell ref="A11:J11"/>
    <mergeCell ref="A12:J12"/>
    <mergeCell ref="A13:J13"/>
    <mergeCell ref="A14:J14"/>
    <mergeCell ref="A15:J15"/>
    <mergeCell ref="A16:J16"/>
    <mergeCell ref="A17:J17"/>
    <mergeCell ref="A18:J18"/>
    <mergeCell ref="A19:J19"/>
    <mergeCell ref="C107:J107"/>
    <mergeCell ref="A109:C109"/>
    <mergeCell ref="A110:B110"/>
    <mergeCell ref="A111:B111"/>
    <mergeCell ref="D99:E99"/>
    <mergeCell ref="C102:J102"/>
    <mergeCell ref="A76:G76"/>
    <mergeCell ref="A105:B105"/>
    <mergeCell ref="A104:C104"/>
    <mergeCell ref="C74:D74"/>
    <mergeCell ref="A77:B77"/>
    <mergeCell ref="A86:B86"/>
    <mergeCell ref="A92:B92"/>
    <mergeCell ref="A88:B88"/>
    <mergeCell ref="F21:J21"/>
    <mergeCell ref="A23:E23"/>
    <mergeCell ref="F23:J23"/>
    <mergeCell ref="D28:D29"/>
    <mergeCell ref="B28:B29"/>
  </mergeCells>
  <pageMargins left="0.511811024" right="0.511811024" top="0.78740157499999996" bottom="0.78740157499999996" header="0.31496062000000002" footer="0.31496062000000002"/>
  <pageSetup paperSize="9" scale="38" fitToHeight="0" orientation="portrait" horizontalDpi="1200" verticalDpi="1200" r:id="rId1"/>
  <rowBreaks count="3" manualBreakCount="3">
    <brk id="42" max="9" man="1"/>
    <brk id="62" max="9" man="1"/>
    <brk id="105" max="9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9"/>
  <sheetViews>
    <sheetView view="pageBreakPreview" zoomScaleNormal="100" zoomScaleSheetLayoutView="100" workbookViewId="0">
      <selection activeCell="G6" sqref="G6"/>
    </sheetView>
  </sheetViews>
  <sheetFormatPr defaultRowHeight="12.75"/>
  <cols>
    <col min="3" max="3" width="46.140625" customWidth="1"/>
    <col min="5" max="5" width="18.140625" customWidth="1"/>
    <col min="6" max="6" width="11.28515625" customWidth="1"/>
    <col min="7" max="7" width="13.42578125" customWidth="1"/>
    <col min="8" max="8" width="15.7109375" customWidth="1"/>
  </cols>
  <sheetData>
    <row r="1" spans="1:8" ht="12.75" customHeight="1">
      <c r="A1" s="543" t="s">
        <v>136</v>
      </c>
      <c r="B1" s="544"/>
      <c r="C1" s="544"/>
      <c r="D1" s="544"/>
      <c r="E1" s="544"/>
      <c r="F1" s="544"/>
      <c r="G1" s="529" t="s">
        <v>46</v>
      </c>
      <c r="H1" s="531">
        <f ca="1">TODAY()</f>
        <v>45106</v>
      </c>
    </row>
    <row r="2" spans="1:8" ht="12.75" customHeight="1">
      <c r="A2" s="295"/>
      <c r="B2" s="225"/>
      <c r="C2" s="225"/>
      <c r="D2" s="225"/>
      <c r="E2" s="545" t="s">
        <v>205</v>
      </c>
      <c r="F2" s="545"/>
      <c r="G2" s="530"/>
      <c r="H2" s="532"/>
    </row>
    <row r="3" spans="1:8" ht="31.5" customHeight="1">
      <c r="A3" s="533" t="s">
        <v>152</v>
      </c>
      <c r="B3" s="534"/>
      <c r="C3" s="183" t="s">
        <v>137</v>
      </c>
      <c r="D3" s="537" t="s">
        <v>3</v>
      </c>
      <c r="E3" s="538"/>
      <c r="F3" s="537" t="s">
        <v>138</v>
      </c>
      <c r="G3" s="538"/>
      <c r="H3" s="296" t="s">
        <v>139</v>
      </c>
    </row>
    <row r="4" spans="1:8" ht="60" customHeight="1">
      <c r="A4" s="535"/>
      <c r="B4" s="536"/>
      <c r="C4" s="297" t="s">
        <v>140</v>
      </c>
      <c r="D4" s="539" t="s">
        <v>141</v>
      </c>
      <c r="E4" s="540"/>
      <c r="F4" s="541" t="s">
        <v>200</v>
      </c>
      <c r="G4" s="542"/>
      <c r="H4" s="298">
        <f>SUM(H6:H7)</f>
        <v>4212.9409090909085</v>
      </c>
    </row>
    <row r="5" spans="1:8">
      <c r="A5" s="184" t="s">
        <v>142</v>
      </c>
      <c r="B5" s="184" t="s">
        <v>4</v>
      </c>
      <c r="C5" s="185" t="s">
        <v>143</v>
      </c>
      <c r="D5" s="185" t="s">
        <v>3</v>
      </c>
      <c r="E5" s="185" t="s">
        <v>144</v>
      </c>
      <c r="F5" s="185" t="s">
        <v>145</v>
      </c>
      <c r="G5" s="185" t="s">
        <v>146</v>
      </c>
      <c r="H5" s="184" t="s">
        <v>147</v>
      </c>
    </row>
    <row r="6" spans="1:8" ht="39.75" customHeight="1">
      <c r="A6" s="186" t="s">
        <v>35</v>
      </c>
      <c r="B6" s="186" t="s">
        <v>148</v>
      </c>
      <c r="C6" s="187" t="s">
        <v>149</v>
      </c>
      <c r="D6" s="188" t="s">
        <v>141</v>
      </c>
      <c r="E6" s="189" t="s">
        <v>228</v>
      </c>
      <c r="F6" s="190">
        <f>(20/220)</f>
        <v>9.0909090909090912E-2</v>
      </c>
      <c r="G6" s="191">
        <v>19811.82</v>
      </c>
      <c r="H6" s="299">
        <f>F6*G6</f>
        <v>1801.0745454545454</v>
      </c>
    </row>
    <row r="7" spans="1:8" ht="42" customHeight="1">
      <c r="A7" s="186" t="s">
        <v>35</v>
      </c>
      <c r="B7" s="186" t="s">
        <v>150</v>
      </c>
      <c r="C7" s="192" t="s">
        <v>151</v>
      </c>
      <c r="D7" s="193" t="s">
        <v>141</v>
      </c>
      <c r="E7" s="189" t="s">
        <v>210</v>
      </c>
      <c r="F7" s="190">
        <f>(60/220)</f>
        <v>0.27272727272727271</v>
      </c>
      <c r="G7" s="194">
        <v>8843.51</v>
      </c>
      <c r="H7" s="300">
        <f>F7*G7</f>
        <v>2411.8663636363635</v>
      </c>
    </row>
    <row r="8" spans="1:8">
      <c r="A8" s="526"/>
      <c r="B8" s="527"/>
      <c r="C8" s="527"/>
      <c r="D8" s="527"/>
      <c r="E8" s="527"/>
      <c r="F8" s="527"/>
      <c r="G8" s="527"/>
      <c r="H8" s="528"/>
    </row>
    <row r="9" spans="1:8">
      <c r="A9" s="301"/>
      <c r="B9" s="302"/>
      <c r="C9" s="302"/>
      <c r="D9" s="302"/>
      <c r="E9" s="302"/>
      <c r="F9" s="302"/>
      <c r="G9" s="302"/>
      <c r="H9" s="303"/>
    </row>
    <row r="10" spans="1:8">
      <c r="A10" s="301"/>
      <c r="B10" s="302"/>
      <c r="C10" s="302"/>
      <c r="D10" s="302"/>
      <c r="E10" s="302"/>
      <c r="F10" s="302"/>
      <c r="G10" s="304" t="s">
        <v>153</v>
      </c>
      <c r="H10" s="305">
        <f ca="1">TODAY()</f>
        <v>45106</v>
      </c>
    </row>
    <row r="11" spans="1:8">
      <c r="A11" s="301"/>
      <c r="B11" s="302"/>
      <c r="C11" s="302"/>
      <c r="D11" s="302"/>
      <c r="E11" s="302"/>
      <c r="F11" s="302"/>
      <c r="G11" s="302"/>
      <c r="H11" s="303"/>
    </row>
    <row r="12" spans="1:8">
      <c r="A12" s="301"/>
      <c r="B12" s="302"/>
      <c r="C12" s="224" t="str">
        <f>'Planilha Orcamentária'!D55</f>
        <v>Edson José De Souza Neto</v>
      </c>
      <c r="D12" s="302"/>
      <c r="E12" s="302"/>
      <c r="F12" s="302"/>
      <c r="G12" s="302"/>
      <c r="H12" s="303"/>
    </row>
    <row r="13" spans="1:8">
      <c r="A13" s="301"/>
      <c r="B13" s="302"/>
      <c r="C13" s="306" t="str">
        <f>'Planilha Orcamentária'!D57</f>
        <v>Engenheiro Civil - CREA/MG nº: 108.997/D</v>
      </c>
      <c r="D13" s="302"/>
      <c r="E13" s="302"/>
      <c r="F13" s="307"/>
      <c r="G13" s="302"/>
      <c r="H13" s="303"/>
    </row>
    <row r="14" spans="1:8">
      <c r="A14" s="301"/>
      <c r="B14" s="302"/>
      <c r="C14" s="302"/>
      <c r="D14" s="302"/>
      <c r="E14" s="302"/>
      <c r="F14" s="307"/>
      <c r="G14" s="302"/>
      <c r="H14" s="303"/>
    </row>
    <row r="15" spans="1:8">
      <c r="A15" s="301"/>
      <c r="B15" s="302"/>
      <c r="C15" s="302"/>
      <c r="D15" s="302"/>
      <c r="E15" s="302"/>
      <c r="F15" s="302"/>
      <c r="G15" s="302"/>
      <c r="H15" s="303"/>
    </row>
    <row r="16" spans="1:8">
      <c r="A16" s="301"/>
      <c r="B16" s="302"/>
      <c r="C16" s="224" t="str">
        <f>'Planilha Orcamentária'!D60</f>
        <v>Deiró Moreira Marra</v>
      </c>
      <c r="D16" s="302"/>
      <c r="E16" s="302"/>
      <c r="F16" s="302"/>
      <c r="G16" s="302"/>
      <c r="H16" s="303"/>
    </row>
    <row r="17" spans="1:8">
      <c r="A17" s="301"/>
      <c r="B17" s="302"/>
      <c r="C17" s="306" t="str">
        <f>'Planilha Orcamentária'!D61</f>
        <v>Prefeito Municipal de Patrocínio</v>
      </c>
      <c r="D17" s="302"/>
      <c r="E17" s="302"/>
      <c r="F17" s="302"/>
      <c r="G17" s="302"/>
      <c r="H17" s="303"/>
    </row>
    <row r="18" spans="1:8">
      <c r="A18" s="301"/>
      <c r="B18" s="302"/>
      <c r="C18" s="308"/>
      <c r="D18" s="302"/>
      <c r="E18" s="302"/>
      <c r="F18" s="302"/>
      <c r="G18" s="302"/>
      <c r="H18" s="303"/>
    </row>
    <row r="19" spans="1:8">
      <c r="A19" s="309"/>
      <c r="B19" s="310"/>
      <c r="C19" s="311"/>
      <c r="D19" s="312"/>
      <c r="E19" s="312"/>
      <c r="F19" s="313"/>
      <c r="G19" s="314"/>
      <c r="H19" s="315"/>
    </row>
  </sheetData>
  <mergeCells count="10">
    <mergeCell ref="A8:H8"/>
    <mergeCell ref="G1:G2"/>
    <mergeCell ref="H1:H2"/>
    <mergeCell ref="A3:B4"/>
    <mergeCell ref="D3:E3"/>
    <mergeCell ref="F3:G3"/>
    <mergeCell ref="D4:E4"/>
    <mergeCell ref="F4:G4"/>
    <mergeCell ref="A1:F1"/>
    <mergeCell ref="E2:F2"/>
  </mergeCells>
  <pageMargins left="0.51181102362204722" right="0.51181102362204722" top="0.78740157480314965" bottom="0.78740157480314965" header="0.31496062992125984" footer="0.31496062992125984"/>
  <pageSetup paperSize="9"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1"/>
  <sheetViews>
    <sheetView view="pageBreakPreview" zoomScaleNormal="100" zoomScaleSheetLayoutView="100" workbookViewId="0">
      <selection activeCell="C24" sqref="C24:C25"/>
    </sheetView>
  </sheetViews>
  <sheetFormatPr defaultRowHeight="12.75"/>
  <cols>
    <col min="1" max="1" width="13.28515625" customWidth="1"/>
    <col min="2" max="2" width="10.28515625" customWidth="1"/>
    <col min="3" max="3" width="11.5703125" bestFit="1" customWidth="1"/>
  </cols>
  <sheetData>
    <row r="1" spans="1:10" ht="16.5">
      <c r="A1" s="581" t="s">
        <v>73</v>
      </c>
      <c r="B1" s="582"/>
      <c r="C1" s="582"/>
      <c r="D1" s="582"/>
      <c r="E1" s="582"/>
      <c r="F1" s="582"/>
      <c r="G1" s="582"/>
      <c r="H1" s="582"/>
      <c r="I1" s="582"/>
      <c r="J1" s="583"/>
    </row>
    <row r="2" spans="1:10">
      <c r="A2" s="78"/>
      <c r="B2" s="316"/>
      <c r="C2" s="316"/>
      <c r="D2" s="316"/>
      <c r="E2" s="316"/>
      <c r="F2" s="316"/>
      <c r="G2" s="316"/>
      <c r="H2" s="316"/>
      <c r="I2" s="316"/>
      <c r="J2" s="79"/>
    </row>
    <row r="3" spans="1:10" ht="19.5" customHeight="1">
      <c r="A3" s="584" t="s">
        <v>74</v>
      </c>
      <c r="B3" s="585"/>
      <c r="C3" s="585"/>
      <c r="D3" s="585"/>
      <c r="E3" s="585"/>
      <c r="F3" s="585"/>
      <c r="G3" s="585"/>
      <c r="H3" s="585"/>
      <c r="I3" s="585"/>
      <c r="J3" s="586"/>
    </row>
    <row r="4" spans="1:10" ht="12.75" customHeight="1">
      <c r="A4" s="587" t="s">
        <v>75</v>
      </c>
      <c r="B4" s="588" t="s">
        <v>76</v>
      </c>
      <c r="C4" s="589" t="s">
        <v>77</v>
      </c>
      <c r="D4" s="589"/>
      <c r="E4" s="589"/>
      <c r="F4" s="589"/>
      <c r="G4" s="589"/>
      <c r="H4" s="589"/>
      <c r="I4" s="589"/>
      <c r="J4" s="590" t="s">
        <v>78</v>
      </c>
    </row>
    <row r="5" spans="1:10" ht="12.75" customHeight="1">
      <c r="A5" s="587"/>
      <c r="B5" s="589"/>
      <c r="C5" s="593" t="s">
        <v>79</v>
      </c>
      <c r="D5" s="594"/>
      <c r="E5" s="594"/>
      <c r="F5" s="595"/>
      <c r="G5" s="593" t="s">
        <v>80</v>
      </c>
      <c r="H5" s="594"/>
      <c r="I5" s="595"/>
      <c r="J5" s="591"/>
    </row>
    <row r="6" spans="1:10" ht="22.5" customHeight="1">
      <c r="A6" s="587"/>
      <c r="B6" s="589"/>
      <c r="C6" s="104">
        <v>0.02</v>
      </c>
      <c r="D6" s="104">
        <v>0.03</v>
      </c>
      <c r="E6" s="104">
        <v>0.04</v>
      </c>
      <c r="F6" s="104">
        <v>0.05</v>
      </c>
      <c r="G6" s="103" t="s">
        <v>81</v>
      </c>
      <c r="H6" s="103" t="s">
        <v>82</v>
      </c>
      <c r="I6" s="103" t="s">
        <v>83</v>
      </c>
      <c r="J6" s="592"/>
    </row>
    <row r="7" spans="1:10" ht="22.5" customHeight="1">
      <c r="A7" s="165" t="s">
        <v>84</v>
      </c>
      <c r="B7" s="70" t="s">
        <v>85</v>
      </c>
      <c r="C7" s="71">
        <v>1</v>
      </c>
      <c r="D7" s="71">
        <v>1</v>
      </c>
      <c r="E7" s="71">
        <v>1</v>
      </c>
      <c r="F7" s="71">
        <v>1</v>
      </c>
      <c r="G7" s="71">
        <v>1</v>
      </c>
      <c r="H7" s="71">
        <v>1</v>
      </c>
      <c r="I7" s="71">
        <v>1</v>
      </c>
      <c r="J7" s="166"/>
    </row>
    <row r="8" spans="1:10" ht="33.75" customHeight="1">
      <c r="A8" s="165" t="s">
        <v>86</v>
      </c>
      <c r="B8" s="70" t="s">
        <v>87</v>
      </c>
      <c r="C8" s="72">
        <v>4.6699999999999998E-2</v>
      </c>
      <c r="D8" s="72">
        <v>4.6699999999999998E-2</v>
      </c>
      <c r="E8" s="72">
        <v>4.6699999999999998E-2</v>
      </c>
      <c r="F8" s="72">
        <v>4.6699999999999998E-2</v>
      </c>
      <c r="G8" s="72">
        <v>3.4200000000000001E-2</v>
      </c>
      <c r="H8" s="72">
        <v>4.0099999999999997E-2</v>
      </c>
      <c r="I8" s="72">
        <v>3.4200000000000001E-2</v>
      </c>
      <c r="J8" s="166" t="s">
        <v>85</v>
      </c>
    </row>
    <row r="9" spans="1:10" ht="22.5" customHeight="1">
      <c r="A9" s="165" t="s">
        <v>88</v>
      </c>
      <c r="B9" s="70" t="s">
        <v>89</v>
      </c>
      <c r="C9" s="72">
        <v>7.5299999999999992E-2</v>
      </c>
      <c r="D9" s="72">
        <v>7.5299999999999992E-2</v>
      </c>
      <c r="E9" s="72">
        <v>7.5299999999999992E-2</v>
      </c>
      <c r="F9" s="72">
        <v>7.5299999999999992E-2</v>
      </c>
      <c r="G9" s="73">
        <v>4.9399999999999999E-2</v>
      </c>
      <c r="H9" s="72">
        <v>6.6400000000000001E-2</v>
      </c>
      <c r="I9" s="73">
        <v>4.9399999999999999E-2</v>
      </c>
      <c r="J9" s="166" t="s">
        <v>85</v>
      </c>
    </row>
    <row r="10" spans="1:10" ht="33.75" customHeight="1">
      <c r="A10" s="165" t="s">
        <v>90</v>
      </c>
      <c r="B10" s="70" t="s">
        <v>91</v>
      </c>
      <c r="C10" s="72">
        <v>9.6469999999999993E-3</v>
      </c>
      <c r="D10" s="72">
        <v>9.6469999999999993E-3</v>
      </c>
      <c r="E10" s="72">
        <v>9.6469999999999993E-3</v>
      </c>
      <c r="F10" s="72">
        <v>9.6469999999999993E-3</v>
      </c>
      <c r="G10" s="72">
        <v>9.6469999999999993E-3</v>
      </c>
      <c r="H10" s="72">
        <v>9.6469999999999993E-3</v>
      </c>
      <c r="I10" s="72">
        <v>9.6469999999999993E-3</v>
      </c>
      <c r="J10" s="166" t="s">
        <v>85</v>
      </c>
    </row>
    <row r="11" spans="1:10" ht="33.75">
      <c r="A11" s="165" t="s">
        <v>92</v>
      </c>
      <c r="B11" s="74"/>
      <c r="C11" s="75">
        <f>SUM(C12:C13)</f>
        <v>1.7100000000000001E-2</v>
      </c>
      <c r="D11" s="75">
        <f t="shared" ref="D11:I11" si="0">SUM(D12:D13)</f>
        <v>1.7100000000000001E-2</v>
      </c>
      <c r="E11" s="75">
        <f t="shared" si="0"/>
        <v>1.7100000000000001E-2</v>
      </c>
      <c r="F11" s="75">
        <f t="shared" si="0"/>
        <v>1.7100000000000001E-2</v>
      </c>
      <c r="G11" s="75">
        <f t="shared" si="0"/>
        <v>1.3000000000000001E-2</v>
      </c>
      <c r="H11" s="75">
        <f t="shared" si="0"/>
        <v>8.2000000000000007E-3</v>
      </c>
      <c r="I11" s="75">
        <f t="shared" si="0"/>
        <v>1.3000000000000001E-2</v>
      </c>
      <c r="J11" s="167" t="s">
        <v>85</v>
      </c>
    </row>
    <row r="12" spans="1:10" ht="45" customHeight="1">
      <c r="A12" s="165" t="s">
        <v>93</v>
      </c>
      <c r="B12" s="70" t="s">
        <v>94</v>
      </c>
      <c r="C12" s="72">
        <v>7.4000000000000003E-3</v>
      </c>
      <c r="D12" s="72">
        <v>7.4000000000000003E-3</v>
      </c>
      <c r="E12" s="72">
        <v>7.4000000000000003E-3</v>
      </c>
      <c r="F12" s="72">
        <v>7.4000000000000003E-3</v>
      </c>
      <c r="G12" s="72">
        <v>5.3E-3</v>
      </c>
      <c r="H12" s="72">
        <v>3.2000000000000002E-3</v>
      </c>
      <c r="I12" s="72">
        <v>5.3E-3</v>
      </c>
      <c r="J12" s="166" t="s">
        <v>85</v>
      </c>
    </row>
    <row r="13" spans="1:10">
      <c r="A13" s="165" t="s">
        <v>95</v>
      </c>
      <c r="B13" s="70" t="s">
        <v>96</v>
      </c>
      <c r="C13" s="72">
        <v>9.7000000000000003E-3</v>
      </c>
      <c r="D13" s="72">
        <v>9.7000000000000003E-3</v>
      </c>
      <c r="E13" s="72">
        <v>9.7000000000000003E-3</v>
      </c>
      <c r="F13" s="72">
        <v>9.7000000000000003E-3</v>
      </c>
      <c r="G13" s="72">
        <v>7.7000000000000002E-3</v>
      </c>
      <c r="H13" s="72">
        <v>5.0000000000000001E-3</v>
      </c>
      <c r="I13" s="72">
        <v>7.7000000000000002E-3</v>
      </c>
      <c r="J13" s="166" t="s">
        <v>85</v>
      </c>
    </row>
    <row r="14" spans="1:10">
      <c r="A14" s="165" t="s">
        <v>97</v>
      </c>
      <c r="B14" s="70" t="s">
        <v>98</v>
      </c>
      <c r="C14" s="75">
        <f t="shared" ref="C14:I14" si="1">SUM(C15:C17)</f>
        <v>5.6499999999999995E-2</v>
      </c>
      <c r="D14" s="75">
        <f t="shared" si="1"/>
        <v>6.6500000000000004E-2</v>
      </c>
      <c r="E14" s="75">
        <f t="shared" si="1"/>
        <v>7.6499999999999999E-2</v>
      </c>
      <c r="F14" s="75">
        <f t="shared" si="1"/>
        <v>8.6499999999999994E-2</v>
      </c>
      <c r="G14" s="75">
        <f t="shared" si="1"/>
        <v>3.6499999999999998E-2</v>
      </c>
      <c r="H14" s="75">
        <f t="shared" si="1"/>
        <v>5.6499999999999995E-2</v>
      </c>
      <c r="I14" s="75">
        <f t="shared" si="1"/>
        <v>5.6499999999999995E-2</v>
      </c>
      <c r="J14" s="167" t="s">
        <v>99</v>
      </c>
    </row>
    <row r="15" spans="1:10">
      <c r="A15" s="165" t="s">
        <v>100</v>
      </c>
      <c r="B15" s="74" t="s">
        <v>101</v>
      </c>
      <c r="C15" s="105">
        <v>0.02</v>
      </c>
      <c r="D15" s="105">
        <v>0.03</v>
      </c>
      <c r="E15" s="105">
        <v>0.04</v>
      </c>
      <c r="F15" s="105">
        <v>0.05</v>
      </c>
      <c r="G15" s="105" t="s">
        <v>102</v>
      </c>
      <c r="H15" s="105">
        <v>0.02</v>
      </c>
      <c r="I15" s="105">
        <v>0.02</v>
      </c>
      <c r="J15" s="166" t="s">
        <v>99</v>
      </c>
    </row>
    <row r="16" spans="1:10">
      <c r="A16" s="165" t="s">
        <v>103</v>
      </c>
      <c r="B16" s="74" t="s">
        <v>103</v>
      </c>
      <c r="C16" s="72">
        <v>6.4999999999999997E-3</v>
      </c>
      <c r="D16" s="72">
        <v>6.4999999999999997E-3</v>
      </c>
      <c r="E16" s="72">
        <v>6.4999999999999997E-3</v>
      </c>
      <c r="F16" s="72">
        <v>6.4999999999999997E-3</v>
      </c>
      <c r="G16" s="72">
        <v>6.4999999999999997E-3</v>
      </c>
      <c r="H16" s="72">
        <v>6.4999999999999997E-3</v>
      </c>
      <c r="I16" s="72">
        <v>6.4999999999999997E-3</v>
      </c>
      <c r="J16" s="166" t="s">
        <v>99</v>
      </c>
    </row>
    <row r="17" spans="1:10">
      <c r="A17" s="165" t="s">
        <v>104</v>
      </c>
      <c r="B17" s="74" t="s">
        <v>102</v>
      </c>
      <c r="C17" s="72">
        <v>0.03</v>
      </c>
      <c r="D17" s="72">
        <v>0.03</v>
      </c>
      <c r="E17" s="72">
        <v>0.03</v>
      </c>
      <c r="F17" s="72">
        <v>0.03</v>
      </c>
      <c r="G17" s="72">
        <v>0.03</v>
      </c>
      <c r="H17" s="72">
        <v>0.03</v>
      </c>
      <c r="I17" s="72">
        <v>0.03</v>
      </c>
      <c r="J17" s="166" t="s">
        <v>99</v>
      </c>
    </row>
    <row r="18" spans="1:10">
      <c r="A18" s="165" t="s">
        <v>105</v>
      </c>
      <c r="B18" s="74" t="s">
        <v>106</v>
      </c>
      <c r="C18" s="106">
        <v>0</v>
      </c>
      <c r="D18" s="106">
        <v>0</v>
      </c>
      <c r="E18" s="106">
        <v>0</v>
      </c>
      <c r="F18" s="106">
        <v>0</v>
      </c>
      <c r="G18" s="106">
        <v>0</v>
      </c>
      <c r="H18" s="106">
        <v>0</v>
      </c>
      <c r="I18" s="106">
        <v>0</v>
      </c>
      <c r="J18" s="166" t="s">
        <v>99</v>
      </c>
    </row>
    <row r="19" spans="1:10">
      <c r="A19" s="559"/>
      <c r="B19" s="560"/>
      <c r="C19" s="560"/>
      <c r="D19" s="560"/>
      <c r="E19" s="560"/>
      <c r="F19" s="560"/>
      <c r="G19" s="560"/>
      <c r="H19" s="560"/>
      <c r="I19" s="560"/>
      <c r="J19" s="561"/>
    </row>
    <row r="20" spans="1:10">
      <c r="A20" s="562" t="s">
        <v>107</v>
      </c>
      <c r="B20" s="563"/>
      <c r="C20" s="566" t="s">
        <v>108</v>
      </c>
      <c r="D20" s="567"/>
      <c r="E20" s="567"/>
      <c r="F20" s="567"/>
      <c r="G20" s="567"/>
      <c r="H20" s="567"/>
      <c r="I20" s="567"/>
      <c r="J20" s="568"/>
    </row>
    <row r="21" spans="1:10">
      <c r="A21" s="564"/>
      <c r="B21" s="565"/>
      <c r="C21" s="569" t="s">
        <v>109</v>
      </c>
      <c r="D21" s="570"/>
      <c r="E21" s="570"/>
      <c r="F21" s="570"/>
      <c r="G21" s="570"/>
      <c r="H21" s="570"/>
      <c r="I21" s="570"/>
      <c r="J21" s="571"/>
    </row>
    <row r="22" spans="1:10">
      <c r="A22" s="572" t="s">
        <v>110</v>
      </c>
      <c r="B22" s="573"/>
      <c r="C22" s="76">
        <f>(1+(C8+C11))*(1+C10)*(1+C9)-1</f>
        <v>0.15493938323858014</v>
      </c>
      <c r="D22" s="76">
        <f t="shared" ref="D22:I22" si="2">(1+(D8+D11))*(1+D10)*(1+D9)-1</f>
        <v>0.15493938323858014</v>
      </c>
      <c r="E22" s="76">
        <f t="shared" si="2"/>
        <v>0.15493938323858014</v>
      </c>
      <c r="F22" s="76">
        <f t="shared" si="2"/>
        <v>0.15493938323858014</v>
      </c>
      <c r="G22" s="76">
        <f t="shared" si="2"/>
        <v>0.10953307391695954</v>
      </c>
      <c r="H22" s="76">
        <f t="shared" si="2"/>
        <v>0.12869156998664</v>
      </c>
      <c r="I22" s="76">
        <f t="shared" si="2"/>
        <v>0.10953307391695954</v>
      </c>
      <c r="J22" s="574"/>
    </row>
    <row r="23" spans="1:10">
      <c r="A23" s="572" t="s">
        <v>111</v>
      </c>
      <c r="B23" s="573"/>
      <c r="C23" s="76">
        <f>(1-(C14+C18))</f>
        <v>0.94350000000000001</v>
      </c>
      <c r="D23" s="76">
        <f t="shared" ref="D23:I23" si="3">(1-(D14+D18))</f>
        <v>0.9335</v>
      </c>
      <c r="E23" s="76">
        <f t="shared" si="3"/>
        <v>0.92349999999999999</v>
      </c>
      <c r="F23" s="76">
        <f t="shared" si="3"/>
        <v>0.91349999999999998</v>
      </c>
      <c r="G23" s="76">
        <f t="shared" si="3"/>
        <v>0.96350000000000002</v>
      </c>
      <c r="H23" s="76">
        <f t="shared" si="3"/>
        <v>0.94350000000000001</v>
      </c>
      <c r="I23" s="76">
        <f t="shared" si="3"/>
        <v>0.94350000000000001</v>
      </c>
      <c r="J23" s="575"/>
    </row>
    <row r="24" spans="1:10">
      <c r="A24" s="577" t="s">
        <v>112</v>
      </c>
      <c r="B24" s="578"/>
      <c r="C24" s="550">
        <f>(1+C22)/C23-1</f>
        <v>0.22410109511243248</v>
      </c>
      <c r="D24" s="550">
        <f t="shared" ref="D24:I24" si="4">(1+D22)/D23-1</f>
        <v>0.23721412237662576</v>
      </c>
      <c r="E24" s="550">
        <f t="shared" si="4"/>
        <v>0.25061113507155408</v>
      </c>
      <c r="F24" s="550">
        <f t="shared" si="4"/>
        <v>0.26430145948394101</v>
      </c>
      <c r="G24" s="550">
        <f t="shared" si="4"/>
        <v>0.15156520385776795</v>
      </c>
      <c r="H24" s="550">
        <f t="shared" si="4"/>
        <v>0.19628147322378386</v>
      </c>
      <c r="I24" s="550">
        <f t="shared" si="4"/>
        <v>0.17597570102486437</v>
      </c>
      <c r="J24" s="575"/>
    </row>
    <row r="25" spans="1:10">
      <c r="A25" s="579"/>
      <c r="B25" s="580"/>
      <c r="C25" s="550"/>
      <c r="D25" s="550"/>
      <c r="E25" s="550"/>
      <c r="F25" s="550"/>
      <c r="G25" s="550"/>
      <c r="H25" s="550"/>
      <c r="I25" s="550"/>
      <c r="J25" s="576"/>
    </row>
    <row r="26" spans="1:10">
      <c r="A26" s="551" t="s">
        <v>113</v>
      </c>
      <c r="B26" s="552"/>
      <c r="C26" s="552"/>
      <c r="D26" s="552"/>
      <c r="E26" s="552"/>
      <c r="F26" s="552"/>
      <c r="G26" s="552"/>
      <c r="H26" s="552"/>
      <c r="I26" s="552"/>
      <c r="J26" s="553"/>
    </row>
    <row r="27" spans="1:10" ht="90.75" customHeight="1">
      <c r="A27" s="554" t="s">
        <v>227</v>
      </c>
      <c r="B27" s="555"/>
      <c r="C27" s="555"/>
      <c r="D27" s="555"/>
      <c r="E27" s="555"/>
      <c r="F27" s="555"/>
      <c r="G27" s="555"/>
      <c r="H27" s="555"/>
      <c r="I27" s="555"/>
      <c r="J27" s="556"/>
    </row>
    <row r="28" spans="1:10">
      <c r="A28" s="78"/>
      <c r="B28" s="316"/>
      <c r="C28" s="316"/>
      <c r="D28" s="316"/>
      <c r="E28" s="316"/>
      <c r="F28" s="316"/>
      <c r="G28" s="316"/>
      <c r="H28" s="316"/>
      <c r="I28" s="316"/>
      <c r="J28" s="79"/>
    </row>
    <row r="29" spans="1:10">
      <c r="A29" s="557" t="s">
        <v>203</v>
      </c>
      <c r="B29" s="558"/>
      <c r="C29" s="317">
        <f ca="1">TODAY()</f>
        <v>45106</v>
      </c>
      <c r="D29" s="316"/>
      <c r="E29" s="316"/>
      <c r="F29" s="547" t="s">
        <v>206</v>
      </c>
      <c r="G29" s="547"/>
      <c r="H29" s="547"/>
      <c r="I29" s="547"/>
      <c r="J29" s="79"/>
    </row>
    <row r="30" spans="1:10">
      <c r="A30" s="78"/>
      <c r="B30" s="316"/>
      <c r="C30" s="316"/>
      <c r="D30" s="316"/>
      <c r="E30" s="316"/>
      <c r="F30" s="316"/>
      <c r="G30" s="316"/>
      <c r="H30" s="316"/>
      <c r="I30" s="316"/>
      <c r="J30" s="79"/>
    </row>
    <row r="31" spans="1:10">
      <c r="A31" s="78"/>
      <c r="B31" s="316"/>
      <c r="C31" s="316"/>
      <c r="D31" s="316"/>
      <c r="E31" s="316"/>
      <c r="F31" s="316"/>
      <c r="G31" s="316"/>
      <c r="H31" s="316"/>
      <c r="I31" s="316"/>
      <c r="J31" s="79"/>
    </row>
    <row r="32" spans="1:10">
      <c r="A32" s="78"/>
      <c r="B32" s="316"/>
      <c r="C32" s="77"/>
      <c r="D32" s="77"/>
      <c r="E32" s="77"/>
      <c r="F32" s="77"/>
      <c r="G32" s="77"/>
      <c r="H32" s="316"/>
      <c r="I32" s="316"/>
      <c r="J32" s="79"/>
    </row>
    <row r="33" spans="1:10">
      <c r="A33" s="78"/>
      <c r="B33" s="316"/>
      <c r="C33" s="546" t="str">
        <f>'Planilha Orcamentária'!D55</f>
        <v>Edson José De Souza Neto</v>
      </c>
      <c r="D33" s="547"/>
      <c r="E33" s="547"/>
      <c r="F33" s="547"/>
      <c r="G33" s="547"/>
      <c r="H33" s="316"/>
      <c r="I33" s="316"/>
      <c r="J33" s="79"/>
    </row>
    <row r="34" spans="1:10">
      <c r="A34" s="78"/>
      <c r="B34" s="316"/>
      <c r="C34" s="548" t="str">
        <f>'Planilha Orcamentária'!D57</f>
        <v>Engenheiro Civil - CREA/MG nº: 108.997/D</v>
      </c>
      <c r="D34" s="549"/>
      <c r="E34" s="549"/>
      <c r="F34" s="549"/>
      <c r="G34" s="549"/>
      <c r="H34" s="316"/>
      <c r="I34" s="316"/>
      <c r="J34" s="79"/>
    </row>
    <row r="35" spans="1:10">
      <c r="A35" s="78"/>
      <c r="B35" s="316"/>
      <c r="C35" s="549"/>
      <c r="D35" s="549"/>
      <c r="E35" s="549"/>
      <c r="F35" s="549"/>
      <c r="G35" s="316"/>
      <c r="H35" s="316"/>
      <c r="I35" s="316"/>
      <c r="J35" s="79"/>
    </row>
    <row r="36" spans="1:10">
      <c r="A36" s="78"/>
      <c r="B36" s="316"/>
      <c r="C36" s="318"/>
      <c r="D36" s="318"/>
      <c r="E36" s="318"/>
      <c r="F36" s="318"/>
      <c r="G36" s="316"/>
      <c r="H36" s="316"/>
      <c r="I36" s="316"/>
      <c r="J36" s="79"/>
    </row>
    <row r="37" spans="1:10">
      <c r="A37" s="78"/>
      <c r="B37" s="316"/>
      <c r="C37" s="77"/>
      <c r="D37" s="77"/>
      <c r="E37" s="77"/>
      <c r="F37" s="77"/>
      <c r="G37" s="77"/>
      <c r="H37" s="316"/>
      <c r="I37" s="316"/>
      <c r="J37" s="79"/>
    </row>
    <row r="38" spans="1:10">
      <c r="A38" s="78"/>
      <c r="B38" s="316"/>
      <c r="C38" s="546" t="str">
        <f>'Planilha Orcamentária'!D60</f>
        <v>Deiró Moreira Marra</v>
      </c>
      <c r="D38" s="547"/>
      <c r="E38" s="547"/>
      <c r="F38" s="547"/>
      <c r="G38" s="547"/>
      <c r="H38" s="316"/>
      <c r="I38" s="316"/>
      <c r="J38" s="79"/>
    </row>
    <row r="39" spans="1:10">
      <c r="A39" s="78"/>
      <c r="B39" s="316"/>
      <c r="C39" s="548" t="str">
        <f>'Planilha Orcamentária'!D61</f>
        <v>Prefeito Municipal de Patrocínio</v>
      </c>
      <c r="D39" s="549"/>
      <c r="E39" s="549"/>
      <c r="F39" s="549"/>
      <c r="G39" s="549"/>
      <c r="H39" s="316"/>
      <c r="I39" s="316"/>
      <c r="J39" s="79"/>
    </row>
    <row r="40" spans="1:10">
      <c r="A40" s="78"/>
      <c r="B40" s="316"/>
      <c r="C40" s="316"/>
      <c r="D40" s="316"/>
      <c r="E40" s="316"/>
      <c r="F40" s="316"/>
      <c r="G40" s="316"/>
      <c r="H40" s="316"/>
      <c r="I40" s="316"/>
      <c r="J40" s="79"/>
    </row>
    <row r="41" spans="1:10">
      <c r="A41" s="80"/>
      <c r="B41" s="77"/>
      <c r="C41" s="77"/>
      <c r="D41" s="77"/>
      <c r="E41" s="77"/>
      <c r="F41" s="77"/>
      <c r="G41" s="77"/>
      <c r="H41" s="77"/>
      <c r="I41" s="77"/>
      <c r="J41" s="81"/>
    </row>
  </sheetData>
  <mergeCells count="32">
    <mergeCell ref="A1:J1"/>
    <mergeCell ref="A3:J3"/>
    <mergeCell ref="A4:A6"/>
    <mergeCell ref="B4:B6"/>
    <mergeCell ref="C4:I4"/>
    <mergeCell ref="J4:J6"/>
    <mergeCell ref="C5:F5"/>
    <mergeCell ref="G5:I5"/>
    <mergeCell ref="A19:J19"/>
    <mergeCell ref="A20:B21"/>
    <mergeCell ref="C20:J20"/>
    <mergeCell ref="C21:J21"/>
    <mergeCell ref="A22:B22"/>
    <mergeCell ref="J22:J25"/>
    <mergeCell ref="A23:B23"/>
    <mergeCell ref="A24:B25"/>
    <mergeCell ref="C38:G38"/>
    <mergeCell ref="C39:G39"/>
    <mergeCell ref="H24:H25"/>
    <mergeCell ref="I24:I25"/>
    <mergeCell ref="F29:I29"/>
    <mergeCell ref="A26:J26"/>
    <mergeCell ref="A27:J27"/>
    <mergeCell ref="A29:B29"/>
    <mergeCell ref="C33:G33"/>
    <mergeCell ref="C34:G34"/>
    <mergeCell ref="C35:F35"/>
    <mergeCell ref="C24:C25"/>
    <mergeCell ref="D24:D25"/>
    <mergeCell ref="E24:E25"/>
    <mergeCell ref="F24:F25"/>
    <mergeCell ref="G24:G25"/>
  </mergeCells>
  <pageMargins left="0.51181102362204722" right="0.51181102362204722" top="0.78740157480314965" bottom="0.78740157480314965" header="0.31496062992125984" footer="0.31496062992125984"/>
  <pageSetup paperSize="9" scale="9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1"/>
  <sheetViews>
    <sheetView tabSelected="1" view="pageBreakPreview" topLeftCell="A13" zoomScaleNormal="100" zoomScaleSheetLayoutView="100" workbookViewId="0">
      <selection activeCell="A19" sqref="A19:G19"/>
    </sheetView>
  </sheetViews>
  <sheetFormatPr defaultColWidth="9.28515625" defaultRowHeight="12.75"/>
  <cols>
    <col min="1" max="1" width="10.5703125" style="18" customWidth="1"/>
    <col min="2" max="2" width="51" style="18" customWidth="1"/>
    <col min="3" max="3" width="16.42578125" style="18" customWidth="1"/>
    <col min="4" max="4" width="17.28515625" style="18" customWidth="1"/>
    <col min="5" max="6" width="15.85546875" style="18" customWidth="1"/>
    <col min="7" max="7" width="16.42578125" style="18" customWidth="1"/>
    <col min="8" max="16384" width="9.28515625" style="18"/>
  </cols>
  <sheetData>
    <row r="1" spans="1:7" ht="68.25" customHeight="1">
      <c r="A1" s="28"/>
      <c r="B1" s="29"/>
      <c r="C1" s="30"/>
      <c r="D1" s="30"/>
      <c r="E1" s="30"/>
      <c r="F1" s="30"/>
      <c r="G1" s="31"/>
    </row>
    <row r="2" spans="1:7" ht="15.75" customHeight="1">
      <c r="A2" s="605" t="s">
        <v>14</v>
      </c>
      <c r="B2" s="605"/>
      <c r="C2" s="605"/>
      <c r="D2" s="605"/>
      <c r="E2" s="605"/>
      <c r="F2" s="605"/>
      <c r="G2" s="605"/>
    </row>
    <row r="3" spans="1:7" ht="19.5" customHeight="1">
      <c r="A3" s="606" t="str">
        <f>'Planilha Orcamentária'!A3</f>
        <v>PREFEITURA MUNICIPAL DE PATROCÍNIO/MG</v>
      </c>
      <c r="B3" s="607"/>
      <c r="C3" s="606" t="s">
        <v>34</v>
      </c>
      <c r="D3" s="608"/>
      <c r="E3" s="609">
        <f>D35</f>
        <v>2452165.8125400003</v>
      </c>
      <c r="F3" s="609"/>
      <c r="G3" s="610"/>
    </row>
    <row r="4" spans="1:7" ht="18.75" customHeight="1">
      <c r="A4" s="32" t="str">
        <f>'Planilha Orcamentária'!A4</f>
        <v>OBRA: RECAPEAMENTO ASFÁLTICO EM CBUQ</v>
      </c>
      <c r="B4" s="32"/>
      <c r="C4" s="611" t="s">
        <v>208</v>
      </c>
      <c r="D4" s="612"/>
      <c r="E4" s="88" t="str">
        <f>'Planilha Orcamentária'!F3</f>
        <v>DATA:</v>
      </c>
      <c r="F4" s="84">
        <f ca="1">TODAY()</f>
        <v>45106</v>
      </c>
      <c r="G4" s="83"/>
    </row>
    <row r="5" spans="1:7">
      <c r="A5" s="350" t="str">
        <f>'Planilha Orcamentária'!A5</f>
        <v>LOCAIS:</v>
      </c>
      <c r="B5" s="351"/>
      <c r="C5" s="351"/>
      <c r="D5" s="351"/>
      <c r="E5" s="351"/>
      <c r="F5" s="351"/>
      <c r="G5" s="352"/>
    </row>
    <row r="6" spans="1:7">
      <c r="A6" s="602" t="str">
        <f>'Planilha Orcamentária'!A6</f>
        <v>RUA NHONHÔ PAIVA – BAIRRO MARCIANO BRANDÃO;</v>
      </c>
      <c r="B6" s="603"/>
      <c r="C6" s="603"/>
      <c r="D6" s="603"/>
      <c r="E6" s="603"/>
      <c r="F6" s="603"/>
      <c r="G6" s="604"/>
    </row>
    <row r="7" spans="1:7">
      <c r="A7" s="602" t="str">
        <f>'Planilha Orcamentária'!A7</f>
        <v>RUA DR. VICENTE SOARES – BAIRRO MARCIANO BRANDÃO;</v>
      </c>
      <c r="B7" s="603"/>
      <c r="C7" s="603"/>
      <c r="D7" s="603"/>
      <c r="E7" s="603"/>
      <c r="F7" s="603"/>
      <c r="G7" s="604"/>
    </row>
    <row r="8" spans="1:7">
      <c r="A8" s="602" t="str">
        <f>'Planilha Orcamentária'!A8</f>
        <v>RUA GERVÁSIO MARQUES – BAIRRO MATINHA;</v>
      </c>
      <c r="B8" s="603"/>
      <c r="C8" s="603"/>
      <c r="D8" s="603"/>
      <c r="E8" s="603"/>
      <c r="F8" s="603"/>
      <c r="G8" s="604"/>
    </row>
    <row r="9" spans="1:7">
      <c r="A9" s="602" t="str">
        <f>'Planilha Orcamentária'!A9</f>
        <v>RUA MANOEL DAMAS – BAIRRO MATINHA;</v>
      </c>
      <c r="B9" s="603"/>
      <c r="C9" s="603"/>
      <c r="D9" s="603"/>
      <c r="E9" s="603"/>
      <c r="F9" s="603"/>
      <c r="G9" s="604"/>
    </row>
    <row r="10" spans="1:7">
      <c r="A10" s="602" t="str">
        <f>'Planilha Orcamentária'!A10</f>
        <v>ALAMEDA DOS ÁLAMOS – BAIRRO MORADA NOVA;</v>
      </c>
      <c r="B10" s="603"/>
      <c r="C10" s="603"/>
      <c r="D10" s="603"/>
      <c r="E10" s="603"/>
      <c r="F10" s="603"/>
      <c r="G10" s="604"/>
    </row>
    <row r="11" spans="1:7">
      <c r="A11" s="602" t="str">
        <f>'Planilha Orcamentária'!A11</f>
        <v>ALAMEDA DOS CEDROS – BAIRRO MORADA NOVA;</v>
      </c>
      <c r="B11" s="603"/>
      <c r="C11" s="603"/>
      <c r="D11" s="603"/>
      <c r="E11" s="603"/>
      <c r="F11" s="603"/>
      <c r="G11" s="604"/>
    </row>
    <row r="12" spans="1:7">
      <c r="A12" s="602" t="str">
        <f>'Planilha Orcamentária'!A12</f>
        <v>RUA CECÍLIA PEREZ – BAIRRO SANTO ANTÔNIO;</v>
      </c>
      <c r="B12" s="603"/>
      <c r="C12" s="603"/>
      <c r="D12" s="603"/>
      <c r="E12" s="603"/>
      <c r="F12" s="603"/>
      <c r="G12" s="604"/>
    </row>
    <row r="13" spans="1:7">
      <c r="A13" s="602" t="str">
        <f>'Planilha Orcamentária'!A13</f>
        <v>RUA CORONEL JOSÉ FELICIANO – BAIRRO SANTO ANTÔNIO;</v>
      </c>
      <c r="B13" s="603"/>
      <c r="C13" s="603"/>
      <c r="D13" s="603"/>
      <c r="E13" s="603"/>
      <c r="F13" s="603"/>
      <c r="G13" s="604"/>
    </row>
    <row r="14" spans="1:7">
      <c r="A14" s="602" t="str">
        <f>'Planilha Orcamentária'!A14</f>
        <v>RUA FURTADO DE MENEZES – BAIRRO SANTO ANTÔNIO;</v>
      </c>
      <c r="B14" s="603"/>
      <c r="C14" s="603"/>
      <c r="D14" s="603"/>
      <c r="E14" s="603"/>
      <c r="F14" s="603"/>
      <c r="G14" s="604"/>
    </row>
    <row r="15" spans="1:7">
      <c r="A15" s="602" t="str">
        <f>'Planilha Orcamentária'!A15</f>
        <v>RUA JOAQUIM COELHO MARRA – BAIRRO SANTO ANTÔNIO;</v>
      </c>
      <c r="B15" s="603"/>
      <c r="C15" s="603"/>
      <c r="D15" s="603"/>
      <c r="E15" s="603"/>
      <c r="F15" s="603"/>
      <c r="G15" s="604"/>
    </row>
    <row r="16" spans="1:7">
      <c r="A16" s="602" t="str">
        <f>'Planilha Orcamentária'!A16</f>
        <v>RUA ORLANDO FERNANDES BOTELHO – BAIRRO SANTO ANTÔNIO;</v>
      </c>
      <c r="B16" s="603"/>
      <c r="C16" s="603"/>
      <c r="D16" s="603"/>
      <c r="E16" s="603"/>
      <c r="F16" s="603"/>
      <c r="G16" s="604"/>
    </row>
    <row r="17" spans="1:7">
      <c r="A17" s="602" t="str">
        <f>'Planilha Orcamentária'!A17</f>
        <v>RUA MAJOR TOBIAS MACHADO – BAIRRO SANTO ANTÔNIO;</v>
      </c>
      <c r="B17" s="603"/>
      <c r="C17" s="603"/>
      <c r="D17" s="603"/>
      <c r="E17" s="603"/>
      <c r="F17" s="603"/>
      <c r="G17" s="604"/>
    </row>
    <row r="18" spans="1:7">
      <c r="A18" s="602" t="str">
        <f>'Planilha Orcamentária'!A18</f>
        <v>RUA PROFESSOR OSCAR RODARTE – BAIRRO SÃO FRANCISCO;</v>
      </c>
      <c r="B18" s="603"/>
      <c r="C18" s="603"/>
      <c r="D18" s="603"/>
      <c r="E18" s="603"/>
      <c r="F18" s="603"/>
      <c r="G18" s="604"/>
    </row>
    <row r="19" spans="1:7">
      <c r="A19" s="602" t="str">
        <f>'Planilha Orcamentária'!A19</f>
        <v>RUA SALITRE – BAIRRO SÃO VICENTE.</v>
      </c>
      <c r="B19" s="603"/>
      <c r="C19" s="603"/>
      <c r="D19" s="603"/>
      <c r="E19" s="603"/>
      <c r="F19" s="603"/>
      <c r="G19" s="604"/>
    </row>
    <row r="20" spans="1:7" ht="18.75" customHeight="1">
      <c r="A20" s="613" t="s">
        <v>66</v>
      </c>
      <c r="B20" s="614"/>
      <c r="C20" s="614"/>
      <c r="D20" s="614"/>
      <c r="E20" s="614"/>
      <c r="F20" s="614"/>
      <c r="G20" s="615"/>
    </row>
    <row r="21" spans="1:7" ht="25.5">
      <c r="A21" s="87" t="s">
        <v>0</v>
      </c>
      <c r="B21" s="87" t="s">
        <v>15</v>
      </c>
      <c r="C21" s="89" t="s">
        <v>16</v>
      </c>
      <c r="D21" s="89" t="s">
        <v>17</v>
      </c>
      <c r="E21" s="87" t="s">
        <v>18</v>
      </c>
      <c r="F21" s="87" t="s">
        <v>19</v>
      </c>
      <c r="G21" s="87" t="s">
        <v>54</v>
      </c>
    </row>
    <row r="22" spans="1:7">
      <c r="A22" s="597" t="str">
        <f>'Planilha Orcamentária'!A23</f>
        <v>1.0</v>
      </c>
      <c r="B22" s="598" t="str">
        <f>'Planilha Orcamentária'!D23</f>
        <v>INSTALAÇÕES INICIAIS DA OBRA</v>
      </c>
      <c r="C22" s="33" t="s">
        <v>20</v>
      </c>
      <c r="D22" s="114">
        <f>D23/$D$35</f>
        <v>7.0847574463183273E-4</v>
      </c>
      <c r="E22" s="34">
        <v>1</v>
      </c>
      <c r="F22" s="34">
        <v>0</v>
      </c>
      <c r="G22" s="34">
        <v>0</v>
      </c>
    </row>
    <row r="23" spans="1:7">
      <c r="A23" s="597"/>
      <c r="B23" s="599"/>
      <c r="C23" s="33" t="s">
        <v>21</v>
      </c>
      <c r="D23" s="115">
        <f>'Planilha Orcamentária'!I23</f>
        <v>1737.3</v>
      </c>
      <c r="E23" s="35">
        <f>E22*$D$23</f>
        <v>1737.3</v>
      </c>
      <c r="F23" s="35">
        <f>F22*$D$23</f>
        <v>0</v>
      </c>
      <c r="G23" s="35">
        <f>G22*$D$23</f>
        <v>0</v>
      </c>
    </row>
    <row r="24" spans="1:7">
      <c r="A24" s="597" t="str">
        <f>'Planilha Orcamentária'!A26</f>
        <v>2.0</v>
      </c>
      <c r="B24" s="598" t="str">
        <f>'Planilha Orcamentária'!D26</f>
        <v>MOBILIZAÇÃO E DESMOBILIZAÇÃO DE OBRA</v>
      </c>
      <c r="C24" s="33" t="s">
        <v>20</v>
      </c>
      <c r="D24" s="114">
        <f>D25/$D$35</f>
        <v>1.9960079840319364E-3</v>
      </c>
      <c r="E24" s="34">
        <v>0.5</v>
      </c>
      <c r="F24" s="34">
        <v>0</v>
      </c>
      <c r="G24" s="34">
        <v>0.5</v>
      </c>
    </row>
    <row r="25" spans="1:7">
      <c r="A25" s="597"/>
      <c r="B25" s="599"/>
      <c r="C25" s="33" t="s">
        <v>21</v>
      </c>
      <c r="D25" s="115">
        <f>'Planilha Orcamentária'!I26</f>
        <v>4894.5425400000013</v>
      </c>
      <c r="E25" s="35">
        <f>E24*$D$25</f>
        <v>2447.2712700000006</v>
      </c>
      <c r="F25" s="35">
        <f>F24*$D$25</f>
        <v>0</v>
      </c>
      <c r="G25" s="35">
        <f>G24*$D$25</f>
        <v>2447.2712700000006</v>
      </c>
    </row>
    <row r="26" spans="1:7">
      <c r="A26" s="600" t="str">
        <f>'Planilha Orcamentária'!A30</f>
        <v>3.0</v>
      </c>
      <c r="B26" s="598" t="str">
        <f>'Planilha Orcamentária'!D30</f>
        <v>RECAPEAMENTO ASFÁLTICO EM CBUQ</v>
      </c>
      <c r="C26" s="33" t="s">
        <v>20</v>
      </c>
      <c r="D26" s="114">
        <f>D27/$D$35</f>
        <v>0.7801800148328234</v>
      </c>
      <c r="E26" s="34">
        <v>0.3</v>
      </c>
      <c r="F26" s="34">
        <v>0.35</v>
      </c>
      <c r="G26" s="34">
        <v>0.35</v>
      </c>
    </row>
    <row r="27" spans="1:7">
      <c r="A27" s="601"/>
      <c r="B27" s="599"/>
      <c r="C27" s="33" t="s">
        <v>21</v>
      </c>
      <c r="D27" s="115">
        <f>'Planilha Orcamentária'!I30</f>
        <v>1913130.76</v>
      </c>
      <c r="E27" s="35">
        <f>E26*$D$27</f>
        <v>573939.228</v>
      </c>
      <c r="F27" s="35">
        <f>F26*$D$27</f>
        <v>669595.76599999995</v>
      </c>
      <c r="G27" s="35">
        <f>G26*$D$27</f>
        <v>669595.76599999995</v>
      </c>
    </row>
    <row r="28" spans="1:7">
      <c r="A28" s="600" t="str">
        <f>'Planilha Orcamentária'!A37</f>
        <v>4.0</v>
      </c>
      <c r="B28" s="598" t="str">
        <f>'Planilha Orcamentária'!D37</f>
        <v>SERVIÇOS DE DRENAGEM PLUVIAL</v>
      </c>
      <c r="C28" s="33" t="s">
        <v>20</v>
      </c>
      <c r="D28" s="114">
        <f>D29/$D$35</f>
        <v>0.18328197371549834</v>
      </c>
      <c r="E28" s="34">
        <v>0.3</v>
      </c>
      <c r="F28" s="34">
        <v>0.35</v>
      </c>
      <c r="G28" s="34">
        <v>0.35</v>
      </c>
    </row>
    <row r="29" spans="1:7">
      <c r="A29" s="601"/>
      <c r="B29" s="599"/>
      <c r="C29" s="33" t="s">
        <v>21</v>
      </c>
      <c r="D29" s="115">
        <f>'Planilha Orcamentária'!I37</f>
        <v>449437.79</v>
      </c>
      <c r="E29" s="35">
        <f>E28*$D$29</f>
        <v>134831.337</v>
      </c>
      <c r="F29" s="35">
        <f>F28*$D$29</f>
        <v>157303.22649999999</v>
      </c>
      <c r="G29" s="35">
        <f>G28*$D$29</f>
        <v>157303.22649999999</v>
      </c>
    </row>
    <row r="30" spans="1:7">
      <c r="A30" s="600" t="str">
        <f>'Planilha Orcamentária'!A43</f>
        <v>5.0</v>
      </c>
      <c r="B30" s="598" t="str">
        <f>'Planilha Orcamentária'!D43</f>
        <v>OBRAS COMPLEMENTARES</v>
      </c>
      <c r="C30" s="33" t="s">
        <v>20</v>
      </c>
      <c r="D30" s="114">
        <f>D31/$D$35</f>
        <v>2.7524337732320058E-2</v>
      </c>
      <c r="E30" s="34">
        <v>0.3</v>
      </c>
      <c r="F30" s="34">
        <v>0.35</v>
      </c>
      <c r="G30" s="34">
        <v>0.35</v>
      </c>
    </row>
    <row r="31" spans="1:7">
      <c r="A31" s="601"/>
      <c r="B31" s="599"/>
      <c r="C31" s="33" t="s">
        <v>21</v>
      </c>
      <c r="D31" s="115">
        <f>'Planilha Orcamentária'!I43</f>
        <v>67494.240000000005</v>
      </c>
      <c r="E31" s="35">
        <f>E30*$D$31</f>
        <v>20248.272000000001</v>
      </c>
      <c r="F31" s="35">
        <f>F30*$D$31</f>
        <v>23622.984</v>
      </c>
      <c r="G31" s="35">
        <f>G30*$D$31</f>
        <v>23622.984</v>
      </c>
    </row>
    <row r="32" spans="1:7">
      <c r="A32" s="600" t="str">
        <f>'Planilha Orcamentária'!A46</f>
        <v>6.0</v>
      </c>
      <c r="B32" s="598" t="str">
        <f>'Planilha Orcamentária'!D46</f>
        <v>ADMINISTRAÇÃO LOCAL</v>
      </c>
      <c r="C32" s="33" t="s">
        <v>20</v>
      </c>
      <c r="D32" s="114">
        <f>D33/$D$35</f>
        <v>6.3091899906942495E-3</v>
      </c>
      <c r="E32" s="34">
        <v>0.3</v>
      </c>
      <c r="F32" s="34">
        <v>0.35</v>
      </c>
      <c r="G32" s="34">
        <v>0.35</v>
      </c>
    </row>
    <row r="33" spans="1:7">
      <c r="A33" s="601"/>
      <c r="B33" s="599"/>
      <c r="C33" s="33" t="s">
        <v>21</v>
      </c>
      <c r="D33" s="115">
        <f>'Planilha Orcamentária'!I46</f>
        <v>15471.18</v>
      </c>
      <c r="E33" s="35">
        <f>E32*$D$33</f>
        <v>4641.3540000000003</v>
      </c>
      <c r="F33" s="35">
        <f>F32*$D$33</f>
        <v>5414.9129999999996</v>
      </c>
      <c r="G33" s="35">
        <f>G32*$D$33</f>
        <v>5414.9129999999996</v>
      </c>
    </row>
    <row r="34" spans="1:7">
      <c r="A34" s="596" t="s">
        <v>22</v>
      </c>
      <c r="B34" s="596"/>
      <c r="C34" s="36" t="s">
        <v>20</v>
      </c>
      <c r="D34" s="114">
        <f>D22+D24+D26+D28+D30+D32</f>
        <v>0.99999999999999989</v>
      </c>
      <c r="E34" s="34">
        <f>E35/D35</f>
        <v>0.30089513461804862</v>
      </c>
      <c r="F34" s="34">
        <f>F35/D35</f>
        <v>0.34905343069496764</v>
      </c>
      <c r="G34" s="34">
        <f>G35/D35</f>
        <v>0.35005143468698358</v>
      </c>
    </row>
    <row r="35" spans="1:7">
      <c r="A35" s="596"/>
      <c r="B35" s="596"/>
      <c r="C35" s="36" t="s">
        <v>21</v>
      </c>
      <c r="D35" s="116">
        <f>D23+D25+D27+D29+D31+D33</f>
        <v>2452165.8125400003</v>
      </c>
      <c r="E35" s="37">
        <f>E23+E25+E27+E29+E31+E33</f>
        <v>737844.76226999995</v>
      </c>
      <c r="F35" s="37">
        <f>F23+F25+F27+F29+F31+F33</f>
        <v>855936.88949999993</v>
      </c>
      <c r="G35" s="37">
        <f>G23+G25+G27+G29+G31+G33</f>
        <v>858384.16076999996</v>
      </c>
    </row>
    <row r="36" spans="1:7">
      <c r="A36" s="38"/>
      <c r="B36" s="319"/>
      <c r="C36" s="320"/>
      <c r="D36" s="321"/>
      <c r="E36" s="321"/>
      <c r="F36" s="321"/>
      <c r="G36" s="39"/>
    </row>
    <row r="37" spans="1:7">
      <c r="A37" s="38"/>
      <c r="B37" s="319"/>
      <c r="C37" s="320"/>
      <c r="D37" s="321"/>
      <c r="E37" s="321"/>
      <c r="F37" s="321"/>
      <c r="G37" s="39"/>
    </row>
    <row r="38" spans="1:7">
      <c r="A38" s="38"/>
      <c r="B38" s="322"/>
      <c r="C38" s="321"/>
      <c r="D38" s="321"/>
      <c r="E38" s="321"/>
      <c r="F38" s="321"/>
      <c r="G38" s="39"/>
    </row>
    <row r="39" spans="1:7" ht="11.25" customHeight="1">
      <c r="A39" s="38"/>
      <c r="B39" s="321" t="s">
        <v>43</v>
      </c>
      <c r="C39" s="321"/>
      <c r="D39" s="321"/>
      <c r="E39" s="321"/>
      <c r="F39" s="321"/>
      <c r="G39" s="39"/>
    </row>
    <row r="40" spans="1:7">
      <c r="A40" s="38"/>
      <c r="B40" s="323" t="str">
        <f>'Planilha Orcamentária'!D55</f>
        <v>Edson José De Souza Neto</v>
      </c>
      <c r="C40" s="321"/>
      <c r="D40" s="321"/>
      <c r="E40" s="321"/>
      <c r="F40" s="321"/>
      <c r="G40" s="39"/>
    </row>
    <row r="41" spans="1:7">
      <c r="A41" s="38"/>
      <c r="B41" s="324" t="str">
        <f>'Planilha Orcamentária'!D57</f>
        <v>Engenheiro Civil - CREA/MG nº: 108.997/D</v>
      </c>
      <c r="C41" s="321"/>
      <c r="D41" s="321"/>
      <c r="E41" s="321"/>
      <c r="F41" s="321"/>
      <c r="G41" s="39"/>
    </row>
    <row r="42" spans="1:7">
      <c r="A42" s="38"/>
      <c r="B42" s="321"/>
      <c r="C42" s="321"/>
      <c r="D42" s="321"/>
      <c r="E42" s="321"/>
      <c r="F42" s="321"/>
      <c r="G42" s="39"/>
    </row>
    <row r="43" spans="1:7" ht="24">
      <c r="A43" s="38"/>
      <c r="B43" s="321" t="s">
        <v>43</v>
      </c>
      <c r="C43" s="321"/>
      <c r="D43" s="321"/>
      <c r="E43" s="321"/>
      <c r="F43" s="321"/>
      <c r="G43" s="39"/>
    </row>
    <row r="44" spans="1:7">
      <c r="A44" s="38"/>
      <c r="B44" s="325" t="str">
        <f>'Planilha Orcamentária'!D60</f>
        <v>Deiró Moreira Marra</v>
      </c>
      <c r="C44" s="321"/>
      <c r="D44" s="321"/>
      <c r="E44" s="321"/>
      <c r="F44" s="321"/>
      <c r="G44" s="39"/>
    </row>
    <row r="45" spans="1:7">
      <c r="A45" s="38"/>
      <c r="B45" s="324" t="str">
        <f>'Planilha Orcamentária'!D61</f>
        <v>Prefeito Municipal de Patrocínio</v>
      </c>
      <c r="C45" s="321"/>
      <c r="D45" s="321"/>
      <c r="E45" s="321"/>
      <c r="F45" s="321"/>
      <c r="G45" s="39"/>
    </row>
    <row r="46" spans="1:7">
      <c r="A46" s="38"/>
      <c r="B46" s="324"/>
      <c r="C46" s="321"/>
      <c r="D46" s="321"/>
      <c r="E46" s="321"/>
      <c r="F46" s="321"/>
      <c r="G46" s="39"/>
    </row>
    <row r="47" spans="1:7">
      <c r="A47" s="40"/>
      <c r="B47" s="45"/>
      <c r="C47" s="41"/>
      <c r="D47" s="41"/>
      <c r="E47" s="42"/>
      <c r="F47" s="42"/>
      <c r="G47" s="43"/>
    </row>
    <row r="51" spans="2:2">
      <c r="B51" s="44"/>
    </row>
  </sheetData>
  <mergeCells count="34">
    <mergeCell ref="A18:G18"/>
    <mergeCell ref="A19:G19"/>
    <mergeCell ref="A20:G20"/>
    <mergeCell ref="A13:G13"/>
    <mergeCell ref="A14:G14"/>
    <mergeCell ref="A15:G15"/>
    <mergeCell ref="A16:G16"/>
    <mergeCell ref="A17:G17"/>
    <mergeCell ref="A8:G8"/>
    <mergeCell ref="A9:G9"/>
    <mergeCell ref="A10:G10"/>
    <mergeCell ref="A11:G11"/>
    <mergeCell ref="A12:G12"/>
    <mergeCell ref="A2:G2"/>
    <mergeCell ref="A3:B3"/>
    <mergeCell ref="C3:D3"/>
    <mergeCell ref="E3:G3"/>
    <mergeCell ref="C4:D4"/>
    <mergeCell ref="A5:G5"/>
    <mergeCell ref="A34:B35"/>
    <mergeCell ref="A22:A23"/>
    <mergeCell ref="B22:B23"/>
    <mergeCell ref="B26:B27"/>
    <mergeCell ref="A26:A27"/>
    <mergeCell ref="A24:A25"/>
    <mergeCell ref="B24:B25"/>
    <mergeCell ref="A32:A33"/>
    <mergeCell ref="B32:B33"/>
    <mergeCell ref="A28:A29"/>
    <mergeCell ref="B28:B29"/>
    <mergeCell ref="A30:A31"/>
    <mergeCell ref="B30:B31"/>
    <mergeCell ref="A6:G6"/>
    <mergeCell ref="A7:G7"/>
  </mergeCells>
  <pageMargins left="0.51181102362204722" right="0.51181102362204722" top="0.78740157480314965" bottom="0.78740157480314965" header="0.31496062992125984" footer="0.31496062992125984"/>
  <pageSetup paperSize="9" scale="65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3</vt:i4>
      </vt:variant>
    </vt:vector>
  </HeadingPairs>
  <TitlesOfParts>
    <vt:vector size="8" baseType="lpstr">
      <vt:lpstr>Planilha Orcamentária</vt:lpstr>
      <vt:lpstr>Memória de Cálculo</vt:lpstr>
      <vt:lpstr>COMP. 01</vt:lpstr>
      <vt:lpstr>BDI</vt:lpstr>
      <vt:lpstr>Cronograma F.F</vt:lpstr>
      <vt:lpstr>'Cronograma F.F'!Area_de_impressao</vt:lpstr>
      <vt:lpstr>'Memória de Cálculo'!Area_de_impressao</vt:lpstr>
      <vt:lpstr>'Planilha Orcamentária'!Area_de_impressao</vt:lpstr>
    </vt:vector>
  </TitlesOfParts>
  <Company>Setop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Setop</dc:creator>
  <cp:lastModifiedBy>Usuario</cp:lastModifiedBy>
  <cp:lastPrinted>2023-06-29T13:57:42Z</cp:lastPrinted>
  <dcterms:created xsi:type="dcterms:W3CDTF">2006-09-22T13:55:22Z</dcterms:created>
  <dcterms:modified xsi:type="dcterms:W3CDTF">2023-06-29T14:02:51Z</dcterms:modified>
</cp:coreProperties>
</file>