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PMP\Praça Boa Esperança\Nova pasta\PLAN ORÇ, MM CALC E CRON analisado 05-08-2020\"/>
    </mc:Choice>
  </mc:AlternateContent>
  <bookViews>
    <workbookView xWindow="-105" yWindow="-105" windowWidth="19425" windowHeight="10635" tabRatio="813"/>
  </bookViews>
  <sheets>
    <sheet name="PLAN ORÇ" sheetId="6" r:id="rId1"/>
    <sheet name="MM CALC" sheetId="21" r:id="rId2"/>
    <sheet name="CRON" sheetId="7" r:id="rId3"/>
    <sheet name="COMPOSIÇÃO 1-ADM OBRA" sheetId="23" r:id="rId4"/>
    <sheet name="COMPOSIÇÃO 2-ESPIROBOL" sheetId="31" r:id="rId5"/>
    <sheet name="COMPOSIÇÃO 3, 4, 5-PLAY e etc." sheetId="24" r:id="rId6"/>
    <sheet name="COMPOSIÇÕES 6 a 13-EQP GINÁST." sheetId="27" r:id="rId7"/>
    <sheet name="COMPOSIÇÃO 014 LIXEIRA" sheetId="30" r:id="rId8"/>
  </sheets>
  <externalReferences>
    <externalReference r:id="rId9"/>
  </externalReferences>
  <definedNames>
    <definedName name="_xlnm._FilterDatabase" localSheetId="2" hidden="1">CRON!$A$8:$J$8</definedName>
    <definedName name="_xlnm._FilterDatabase" localSheetId="1" hidden="1">'MM CALC'!$A$7:$G$75</definedName>
    <definedName name="_xlnm._FilterDatabase" localSheetId="0" hidden="1">'PLAN ORÇ'!$A$11:$N$80</definedName>
    <definedName name="_xlnm.Print_Area" localSheetId="7">'COMPOSIÇÃO 014 LIXEIRA'!$B$2:$J$52</definedName>
    <definedName name="_xlnm.Print_Area" localSheetId="3">'COMPOSIÇÃO 1-ADM OBRA'!$A$1:$H$22</definedName>
    <definedName name="_xlnm.Print_Area" localSheetId="4">'COMPOSIÇÃO 2-ESPIROBOL'!$B$2:$J$63</definedName>
    <definedName name="_xlnm.Print_Area" localSheetId="5">'COMPOSIÇÃO 3, 4, 5-PLAY e etc.'!$B$2:$J$42</definedName>
    <definedName name="_xlnm.Print_Area" localSheetId="6">'COMPOSIÇÕES 6 a 13-EQP GINÁST.'!$B$2:$J$88</definedName>
    <definedName name="_xlnm.Print_Area" localSheetId="2">CRON!$A$1:$H$37</definedName>
    <definedName name="_xlnm.Print_Area" localSheetId="1">'MM CALC'!$A$1:$G$82</definedName>
    <definedName name="_xlnm.Print_Area" localSheetId="0">'PLAN ORÇ'!$A$1:$I$88</definedName>
    <definedName name="Database">TEXT([1]Dados!$G$29,"mm-aaaa")</definedName>
    <definedName name="Fonte" localSheetId="1">'MM CALC'!#REF!</definedName>
    <definedName name="Fonte">'PLAN ORÇ'!$I1</definedName>
    <definedName name="nao" localSheetId="1">#REF!</definedName>
    <definedName name="nao">#REF!</definedName>
    <definedName name="_xlnm.Print_Titles" localSheetId="4">'COMPOSIÇÃO 2-ESPIROBOL'!$2:$7</definedName>
    <definedName name="_xlnm.Print_Titles" localSheetId="6">'COMPOSIÇÕES 6 a 13-EQP GINÁST.'!$2:$7</definedName>
    <definedName name="_xlnm.Print_Titles" localSheetId="1">'MM CALC'!$1:$8</definedName>
    <definedName name="_xlnm.Print_Titles" localSheetId="0">'PLAN ORÇ'!$1:$10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6" i="6" l="1"/>
  <c r="H14" i="6"/>
  <c r="G75" i="6" l="1"/>
  <c r="E71" i="21"/>
  <c r="C71" i="21"/>
  <c r="D71" i="21"/>
  <c r="B71" i="21"/>
  <c r="H46" i="30"/>
  <c r="H45" i="30"/>
  <c r="H44" i="30"/>
  <c r="I17" i="30"/>
  <c r="I16" i="30"/>
  <c r="I11" i="30"/>
  <c r="J11" i="30" s="1"/>
  <c r="H15" i="30" s="1"/>
  <c r="I15" i="30" s="1"/>
  <c r="B4" i="30"/>
  <c r="B3" i="30"/>
  <c r="B2" i="30"/>
  <c r="E69" i="21"/>
  <c r="C69" i="21"/>
  <c r="D69" i="21"/>
  <c r="B69" i="21"/>
  <c r="E68" i="21"/>
  <c r="C68" i="21"/>
  <c r="D68" i="21"/>
  <c r="B68" i="21"/>
  <c r="E67" i="21"/>
  <c r="D67" i="21"/>
  <c r="C67" i="21"/>
  <c r="B67" i="21"/>
  <c r="E66" i="21"/>
  <c r="C66" i="21"/>
  <c r="D66" i="21"/>
  <c r="B66" i="21"/>
  <c r="E65" i="21"/>
  <c r="C65" i="21"/>
  <c r="D65" i="21"/>
  <c r="E64" i="21"/>
  <c r="E62" i="21"/>
  <c r="E63" i="21"/>
  <c r="D64" i="21"/>
  <c r="D63" i="21"/>
  <c r="B65" i="21"/>
  <c r="C64" i="21"/>
  <c r="C63" i="21"/>
  <c r="B64" i="21"/>
  <c r="B63" i="21"/>
  <c r="C62" i="21"/>
  <c r="D62" i="21"/>
  <c r="B62" i="21"/>
  <c r="E85" i="27"/>
  <c r="E86" i="27"/>
  <c r="E84" i="27"/>
  <c r="I71" i="27"/>
  <c r="I70" i="27"/>
  <c r="I80" i="27"/>
  <c r="I79" i="27"/>
  <c r="I72" i="27"/>
  <c r="I64" i="27"/>
  <c r="I63" i="27"/>
  <c r="I56" i="27"/>
  <c r="I55" i="27"/>
  <c r="I48" i="27"/>
  <c r="I47" i="27"/>
  <c r="I40" i="27"/>
  <c r="I39" i="27"/>
  <c r="I32" i="27"/>
  <c r="I31" i="27"/>
  <c r="I18" i="30" l="1"/>
  <c r="I73" i="27"/>
  <c r="G72" i="6" s="1"/>
  <c r="G61" i="6"/>
  <c r="I18" i="27"/>
  <c r="J18" i="27" s="1"/>
  <c r="H78" i="27" s="1"/>
  <c r="I78" i="27" s="1"/>
  <c r="I81" i="27" s="1"/>
  <c r="G73" i="6" s="1"/>
  <c r="I17" i="27"/>
  <c r="J17" i="27" s="1"/>
  <c r="H70" i="27" s="1"/>
  <c r="I16" i="27"/>
  <c r="J16" i="27" s="1"/>
  <c r="H62" i="27" s="1"/>
  <c r="I62" i="27" s="1"/>
  <c r="I65" i="27" s="1"/>
  <c r="G71" i="6" s="1"/>
  <c r="I15" i="27"/>
  <c r="J15" i="27" s="1"/>
  <c r="H54" i="27" s="1"/>
  <c r="I54" i="27" s="1"/>
  <c r="I57" i="27" s="1"/>
  <c r="G70" i="6" s="1"/>
  <c r="I14" i="27"/>
  <c r="J14" i="27" s="1"/>
  <c r="H46" i="27" s="1"/>
  <c r="I46" i="27" s="1"/>
  <c r="I49" i="27" s="1"/>
  <c r="G69" i="6" s="1"/>
  <c r="I13" i="27"/>
  <c r="J13" i="27" s="1"/>
  <c r="H38" i="27" s="1"/>
  <c r="I38" i="27" s="1"/>
  <c r="I41" i="27" s="1"/>
  <c r="G68" i="6" s="1"/>
  <c r="E57" i="21"/>
  <c r="C57" i="21"/>
  <c r="D57" i="21"/>
  <c r="B57" i="21"/>
  <c r="I11" i="31"/>
  <c r="G11" i="31"/>
  <c r="H52" i="31"/>
  <c r="H53" i="31"/>
  <c r="H51" i="31"/>
  <c r="H11" i="31"/>
  <c r="F11" i="31"/>
  <c r="B4" i="31"/>
  <c r="B3" i="31"/>
  <c r="B2" i="31"/>
  <c r="I17" i="31"/>
  <c r="I16" i="31"/>
  <c r="J11" i="31"/>
  <c r="H15" i="31" s="1"/>
  <c r="I15" i="31" s="1"/>
  <c r="I18" i="31" l="1"/>
  <c r="E18" i="21" l="1"/>
  <c r="D18" i="21"/>
  <c r="C18" i="21"/>
  <c r="C22" i="6" s="1"/>
  <c r="B18" i="21"/>
  <c r="H18" i="6"/>
  <c r="F30" i="21" l="1"/>
  <c r="F36" i="21" s="1"/>
  <c r="F29" i="21"/>
  <c r="F28" i="21"/>
  <c r="F27" i="21"/>
  <c r="F26" i="21"/>
  <c r="C61" i="21"/>
  <c r="D61" i="21"/>
  <c r="B61" i="21"/>
  <c r="E61" i="21"/>
  <c r="E59" i="21"/>
  <c r="E58" i="21"/>
  <c r="C59" i="21"/>
  <c r="D59" i="21"/>
  <c r="B59" i="21"/>
  <c r="C58" i="21"/>
  <c r="D58" i="21"/>
  <c r="B58" i="21"/>
  <c r="J12" i="24"/>
  <c r="H25" i="24" s="1"/>
  <c r="J11" i="24"/>
  <c r="E39" i="24" a="1"/>
  <c r="E39" i="24" s="1"/>
  <c r="F31" i="21" l="1"/>
  <c r="F37" i="21" s="1"/>
  <c r="I35" i="24"/>
  <c r="I34" i="24"/>
  <c r="I27" i="24"/>
  <c r="I26" i="24"/>
  <c r="I25" i="24"/>
  <c r="I13" i="24"/>
  <c r="J13" i="24"/>
  <c r="H33" i="24" s="1"/>
  <c r="I33" i="24" s="1"/>
  <c r="I11" i="24"/>
  <c r="I12" i="24"/>
  <c r="I24" i="27"/>
  <c r="I23" i="27"/>
  <c r="I12" i="27"/>
  <c r="J12" i="27" s="1"/>
  <c r="H30" i="27" s="1"/>
  <c r="I30" i="27" s="1"/>
  <c r="I33" i="27" s="1"/>
  <c r="G67" i="6" s="1"/>
  <c r="I11" i="27"/>
  <c r="J11" i="27" s="1"/>
  <c r="H22" i="27" s="1"/>
  <c r="I22" i="27" s="1"/>
  <c r="B4" i="27"/>
  <c r="B3" i="27"/>
  <c r="B2" i="27"/>
  <c r="H17" i="24"/>
  <c r="F53" i="21"/>
  <c r="F54" i="21" s="1"/>
  <c r="I25" i="27" l="1"/>
  <c r="G66" i="6" s="1"/>
  <c r="I36" i="24"/>
  <c r="G65" i="6" s="1"/>
  <c r="I28" i="24"/>
  <c r="G63" i="6" s="1"/>
  <c r="F20" i="21"/>
  <c r="F46" i="21"/>
  <c r="H65" i="6" l="1"/>
  <c r="B4" i="24"/>
  <c r="B3" i="24"/>
  <c r="B2" i="24"/>
  <c r="I19" i="24"/>
  <c r="I18" i="24"/>
  <c r="I17" i="24"/>
  <c r="I20" i="24" l="1"/>
  <c r="G62" i="6" s="1"/>
  <c r="H54" i="6" l="1"/>
  <c r="F54" i="6"/>
  <c r="K54" i="6" s="1"/>
  <c r="E54" i="6"/>
  <c r="D54" i="6"/>
  <c r="C54" i="6"/>
  <c r="B54" i="6"/>
  <c r="A54" i="6"/>
  <c r="H47" i="6"/>
  <c r="F47" i="6"/>
  <c r="K47" i="6" s="1"/>
  <c r="E47" i="6"/>
  <c r="D47" i="6"/>
  <c r="C47" i="6"/>
  <c r="B47" i="6"/>
  <c r="A47" i="6"/>
  <c r="F47" i="21"/>
  <c r="H49" i="6"/>
  <c r="F49" i="6"/>
  <c r="K49" i="6" s="1"/>
  <c r="E49" i="6"/>
  <c r="D49" i="6"/>
  <c r="C49" i="6"/>
  <c r="B49" i="6"/>
  <c r="A49" i="6"/>
  <c r="H63" i="6"/>
  <c r="F63" i="6"/>
  <c r="K63" i="6" s="1"/>
  <c r="E63" i="6"/>
  <c r="D63" i="6"/>
  <c r="C63" i="6"/>
  <c r="B63" i="6"/>
  <c r="A63" i="6"/>
  <c r="F34" i="21"/>
  <c r="D65" i="6"/>
  <c r="I47" i="6" l="1"/>
  <c r="I54" i="6"/>
  <c r="I49" i="6"/>
  <c r="I63" i="6"/>
  <c r="H11" i="23" l="1"/>
  <c r="H10" i="23"/>
  <c r="D16" i="23" l="1"/>
  <c r="D18" i="23"/>
  <c r="D17" i="23"/>
  <c r="A3" i="23"/>
  <c r="A2" i="23"/>
  <c r="A1" i="23"/>
  <c r="H12" i="23" l="1"/>
  <c r="G22" i="6" s="1"/>
  <c r="F32" i="7"/>
  <c r="B32" i="7"/>
  <c r="G84" i="6"/>
  <c r="D84" i="6"/>
  <c r="A7" i="6"/>
  <c r="A7" i="7"/>
  <c r="A5" i="7"/>
  <c r="H17" i="7"/>
  <c r="H15" i="7"/>
  <c r="H13" i="7"/>
  <c r="H11" i="7"/>
  <c r="H25" i="7"/>
  <c r="H23" i="7"/>
  <c r="H21" i="7"/>
  <c r="H19" i="7"/>
  <c r="H79" i="6" l="1"/>
  <c r="H77" i="6"/>
  <c r="H76" i="6"/>
  <c r="H75" i="6"/>
  <c r="H74" i="6"/>
  <c r="H73" i="6"/>
  <c r="H72" i="6"/>
  <c r="H71" i="6"/>
  <c r="H70" i="6"/>
  <c r="H69" i="6"/>
  <c r="H68" i="6"/>
  <c r="H67" i="6"/>
  <c r="H66" i="6"/>
  <c r="H64" i="6"/>
  <c r="H62" i="6"/>
  <c r="H61" i="6"/>
  <c r="H60" i="6"/>
  <c r="H52" i="6"/>
  <c r="H53" i="6"/>
  <c r="H48" i="6"/>
  <c r="H46" i="6"/>
  <c r="H45" i="6"/>
  <c r="H44" i="6"/>
  <c r="H51" i="6"/>
  <c r="H50" i="6"/>
  <c r="H43" i="6"/>
  <c r="H58" i="6"/>
  <c r="H57" i="6"/>
  <c r="H56" i="6"/>
  <c r="H55" i="6"/>
  <c r="H41" i="6"/>
  <c r="H40" i="6"/>
  <c r="H39" i="6"/>
  <c r="H38" i="6"/>
  <c r="H36" i="6"/>
  <c r="H35" i="6"/>
  <c r="H34" i="6"/>
  <c r="H33" i="6"/>
  <c r="H32" i="6"/>
  <c r="H31" i="6"/>
  <c r="H30" i="6"/>
  <c r="H28" i="6"/>
  <c r="H27" i="6"/>
  <c r="H26" i="6"/>
  <c r="H25" i="6"/>
  <c r="H24" i="6"/>
  <c r="H22" i="6"/>
  <c r="H17" i="6"/>
  <c r="H15" i="6"/>
  <c r="A76" i="6"/>
  <c r="B76" i="6"/>
  <c r="C76" i="6"/>
  <c r="D76" i="6"/>
  <c r="E76" i="6"/>
  <c r="F76" i="6"/>
  <c r="K76" i="6" s="1"/>
  <c r="A77" i="6"/>
  <c r="B77" i="6"/>
  <c r="C77" i="6"/>
  <c r="D77" i="6"/>
  <c r="E77" i="6"/>
  <c r="F77" i="6"/>
  <c r="K77" i="6" s="1"/>
  <c r="A78" i="6"/>
  <c r="A25" i="7" s="1"/>
  <c r="D78" i="6"/>
  <c r="B25" i="7" s="1"/>
  <c r="A79" i="6"/>
  <c r="B79" i="6"/>
  <c r="C79" i="6"/>
  <c r="D79" i="6"/>
  <c r="E79" i="6"/>
  <c r="F79" i="6"/>
  <c r="K79" i="6" s="1"/>
  <c r="A67" i="6"/>
  <c r="B67" i="6"/>
  <c r="C67" i="6"/>
  <c r="D67" i="6"/>
  <c r="E67" i="6"/>
  <c r="F67" i="6"/>
  <c r="K67" i="6" s="1"/>
  <c r="A68" i="6"/>
  <c r="B68" i="6"/>
  <c r="C68" i="6"/>
  <c r="D68" i="6"/>
  <c r="E68" i="6"/>
  <c r="F68" i="6"/>
  <c r="K68" i="6" s="1"/>
  <c r="A69" i="6"/>
  <c r="B69" i="6"/>
  <c r="C69" i="6"/>
  <c r="D69" i="6"/>
  <c r="E69" i="6"/>
  <c r="F69" i="6"/>
  <c r="K69" i="6" s="1"/>
  <c r="A70" i="6"/>
  <c r="B70" i="6"/>
  <c r="C70" i="6"/>
  <c r="D70" i="6"/>
  <c r="E70" i="6"/>
  <c r="F70" i="6"/>
  <c r="K70" i="6" s="1"/>
  <c r="A71" i="6"/>
  <c r="B71" i="6"/>
  <c r="C71" i="6"/>
  <c r="D71" i="6"/>
  <c r="E71" i="6"/>
  <c r="F71" i="6"/>
  <c r="K71" i="6" s="1"/>
  <c r="A72" i="6"/>
  <c r="B72" i="6"/>
  <c r="C72" i="6"/>
  <c r="D72" i="6"/>
  <c r="E72" i="6"/>
  <c r="F72" i="6"/>
  <c r="K72" i="6" s="1"/>
  <c r="A73" i="6"/>
  <c r="B73" i="6"/>
  <c r="C73" i="6"/>
  <c r="D73" i="6"/>
  <c r="E73" i="6"/>
  <c r="F73" i="6"/>
  <c r="K73" i="6" s="1"/>
  <c r="A74" i="6"/>
  <c r="B74" i="6"/>
  <c r="C74" i="6"/>
  <c r="D74" i="6"/>
  <c r="E74" i="6"/>
  <c r="F74" i="6"/>
  <c r="K74" i="6" s="1"/>
  <c r="A75" i="6"/>
  <c r="B75" i="6"/>
  <c r="C75" i="6"/>
  <c r="D75" i="6"/>
  <c r="E75" i="6"/>
  <c r="F75" i="6"/>
  <c r="K75" i="6" s="1"/>
  <c r="A15" i="6"/>
  <c r="B15" i="6"/>
  <c r="C15" i="6"/>
  <c r="D15" i="6"/>
  <c r="E15" i="6"/>
  <c r="F15" i="6"/>
  <c r="K15" i="6" s="1"/>
  <c r="A16" i="6"/>
  <c r="B16" i="6"/>
  <c r="C16" i="6"/>
  <c r="D16" i="6"/>
  <c r="E16" i="6"/>
  <c r="F16" i="6"/>
  <c r="K16" i="6" s="1"/>
  <c r="A17" i="6"/>
  <c r="B17" i="6"/>
  <c r="C17" i="6"/>
  <c r="D17" i="6"/>
  <c r="E17" i="6"/>
  <c r="F17" i="6"/>
  <c r="K17" i="6" s="1"/>
  <c r="A18" i="6"/>
  <c r="B18" i="6"/>
  <c r="C18" i="6"/>
  <c r="D18" i="6"/>
  <c r="E18" i="6"/>
  <c r="F18" i="6"/>
  <c r="K18" i="6" s="1"/>
  <c r="A19" i="6"/>
  <c r="A11" i="7" s="1"/>
  <c r="D19" i="6"/>
  <c r="B11" i="7" s="1"/>
  <c r="A20" i="6"/>
  <c r="B20" i="6"/>
  <c r="C20" i="6"/>
  <c r="D20" i="6"/>
  <c r="E20" i="6"/>
  <c r="F20" i="6"/>
  <c r="A21" i="6"/>
  <c r="A13" i="7" s="1"/>
  <c r="D21" i="6"/>
  <c r="B13" i="7" s="1"/>
  <c r="A22" i="6"/>
  <c r="B22" i="6"/>
  <c r="D22" i="6"/>
  <c r="E22" i="6"/>
  <c r="F22" i="6"/>
  <c r="K22" i="6" s="1"/>
  <c r="A23" i="6"/>
  <c r="A15" i="7" s="1"/>
  <c r="D23" i="6"/>
  <c r="B15" i="7" s="1"/>
  <c r="A24" i="6"/>
  <c r="B24" i="6"/>
  <c r="C24" i="6"/>
  <c r="D24" i="6"/>
  <c r="E24" i="6"/>
  <c r="A25" i="6"/>
  <c r="B25" i="6"/>
  <c r="C25" i="6"/>
  <c r="D25" i="6"/>
  <c r="E25" i="6"/>
  <c r="F25" i="6"/>
  <c r="K25" i="6" s="1"/>
  <c r="A26" i="6"/>
  <c r="B26" i="6"/>
  <c r="C26" i="6"/>
  <c r="D26" i="6"/>
  <c r="E26" i="6"/>
  <c r="F26" i="6"/>
  <c r="K26" i="6" s="1"/>
  <c r="A27" i="6"/>
  <c r="B27" i="6"/>
  <c r="C27" i="6"/>
  <c r="D27" i="6"/>
  <c r="E27" i="6"/>
  <c r="F27" i="6"/>
  <c r="K27" i="6" s="1"/>
  <c r="A28" i="6"/>
  <c r="B28" i="6"/>
  <c r="C28" i="6"/>
  <c r="D28" i="6"/>
  <c r="E28" i="6"/>
  <c r="F28" i="6"/>
  <c r="K28" i="6" s="1"/>
  <c r="A29" i="6"/>
  <c r="A17" i="7" s="1"/>
  <c r="D29" i="6"/>
  <c r="B17" i="7" s="1"/>
  <c r="A30" i="6"/>
  <c r="B30" i="6"/>
  <c r="C30" i="6"/>
  <c r="D30" i="6"/>
  <c r="E30" i="6"/>
  <c r="A31" i="6"/>
  <c r="B31" i="6"/>
  <c r="C31" i="6"/>
  <c r="D31" i="6"/>
  <c r="E31" i="6"/>
  <c r="A32" i="6"/>
  <c r="B32" i="6"/>
  <c r="C32" i="6"/>
  <c r="D32" i="6"/>
  <c r="E32" i="6"/>
  <c r="A33" i="6"/>
  <c r="B33" i="6"/>
  <c r="C33" i="6"/>
  <c r="D33" i="6"/>
  <c r="E33" i="6"/>
  <c r="A34" i="6"/>
  <c r="B34" i="6"/>
  <c r="C34" i="6"/>
  <c r="D34" i="6"/>
  <c r="E34" i="6"/>
  <c r="A35" i="6"/>
  <c r="B35" i="6"/>
  <c r="C35" i="6"/>
  <c r="D35" i="6"/>
  <c r="E35" i="6"/>
  <c r="A36" i="6"/>
  <c r="B36" i="6"/>
  <c r="C36" i="6"/>
  <c r="D36" i="6"/>
  <c r="E36" i="6"/>
  <c r="A37" i="6"/>
  <c r="A19" i="7" s="1"/>
  <c r="D37" i="6"/>
  <c r="B19" i="7" s="1"/>
  <c r="A38" i="6"/>
  <c r="B38" i="6"/>
  <c r="C38" i="6"/>
  <c r="D38" i="6"/>
  <c r="E38" i="6"/>
  <c r="A39" i="6"/>
  <c r="B39" i="6"/>
  <c r="C39" i="6"/>
  <c r="D39" i="6"/>
  <c r="E39" i="6"/>
  <c r="A40" i="6"/>
  <c r="B40" i="6"/>
  <c r="C40" i="6"/>
  <c r="D40" i="6"/>
  <c r="E40" i="6"/>
  <c r="F40" i="6"/>
  <c r="K40" i="6" s="1"/>
  <c r="A41" i="6"/>
  <c r="B41" i="6"/>
  <c r="C41" i="6"/>
  <c r="D41" i="6"/>
  <c r="E41" i="6"/>
  <c r="F41" i="6"/>
  <c r="K41" i="6" s="1"/>
  <c r="A42" i="6"/>
  <c r="A21" i="7" s="1"/>
  <c r="D42" i="6"/>
  <c r="B21" i="7" s="1"/>
  <c r="A55" i="6"/>
  <c r="B55" i="6"/>
  <c r="C55" i="6"/>
  <c r="D55" i="6"/>
  <c r="E55" i="6"/>
  <c r="F55" i="6"/>
  <c r="K55" i="6" s="1"/>
  <c r="A56" i="6"/>
  <c r="B56" i="6"/>
  <c r="C56" i="6"/>
  <c r="D56" i="6"/>
  <c r="E56" i="6"/>
  <c r="F56" i="6"/>
  <c r="K56" i="6" s="1"/>
  <c r="A57" i="6"/>
  <c r="B57" i="6"/>
  <c r="C57" i="6"/>
  <c r="D57" i="6"/>
  <c r="E57" i="6"/>
  <c r="F57" i="6"/>
  <c r="K57" i="6" s="1"/>
  <c r="A58" i="6"/>
  <c r="B58" i="6"/>
  <c r="C58" i="6"/>
  <c r="D58" i="6"/>
  <c r="E58" i="6"/>
  <c r="F58" i="6"/>
  <c r="K58" i="6" s="1"/>
  <c r="A43" i="6"/>
  <c r="B43" i="6"/>
  <c r="C43" i="6"/>
  <c r="D43" i="6"/>
  <c r="E43" i="6"/>
  <c r="F43" i="6"/>
  <c r="K43" i="6" s="1"/>
  <c r="A50" i="6"/>
  <c r="B50" i="6"/>
  <c r="C50" i="6"/>
  <c r="D50" i="6"/>
  <c r="E50" i="6"/>
  <c r="F50" i="6"/>
  <c r="K50" i="6" s="1"/>
  <c r="A51" i="6"/>
  <c r="B51" i="6"/>
  <c r="C51" i="6"/>
  <c r="D51" i="6"/>
  <c r="E51" i="6"/>
  <c r="F51" i="6"/>
  <c r="K51" i="6" s="1"/>
  <c r="A44" i="6"/>
  <c r="B44" i="6"/>
  <c r="C44" i="6"/>
  <c r="D44" i="6"/>
  <c r="E44" i="6"/>
  <c r="F44" i="6"/>
  <c r="K44" i="6" s="1"/>
  <c r="A45" i="6"/>
  <c r="B45" i="6"/>
  <c r="C45" i="6"/>
  <c r="D45" i="6"/>
  <c r="E45" i="6"/>
  <c r="F45" i="6"/>
  <c r="K45" i="6" s="1"/>
  <c r="A46" i="6"/>
  <c r="B46" i="6"/>
  <c r="C46" i="6"/>
  <c r="D46" i="6"/>
  <c r="E46" i="6"/>
  <c r="F46" i="6"/>
  <c r="K46" i="6" s="1"/>
  <c r="A48" i="6"/>
  <c r="B48" i="6"/>
  <c r="C48" i="6"/>
  <c r="D48" i="6"/>
  <c r="E48" i="6"/>
  <c r="F48" i="6"/>
  <c r="K48" i="6" s="1"/>
  <c r="A53" i="6"/>
  <c r="B53" i="6"/>
  <c r="C53" i="6"/>
  <c r="D53" i="6"/>
  <c r="E53" i="6"/>
  <c r="F53" i="6"/>
  <c r="K53" i="6" s="1"/>
  <c r="A52" i="6"/>
  <c r="B52" i="6"/>
  <c r="C52" i="6"/>
  <c r="D52" i="6"/>
  <c r="E52" i="6"/>
  <c r="F52" i="6"/>
  <c r="K52" i="6" s="1"/>
  <c r="A59" i="6"/>
  <c r="A23" i="7" s="1"/>
  <c r="D59" i="6"/>
  <c r="B23" i="7" s="1"/>
  <c r="A60" i="6"/>
  <c r="B60" i="6"/>
  <c r="C60" i="6"/>
  <c r="D60" i="6"/>
  <c r="E60" i="6"/>
  <c r="F60" i="6"/>
  <c r="K60" i="6" s="1"/>
  <c r="A61" i="6"/>
  <c r="B61" i="6"/>
  <c r="C61" i="6"/>
  <c r="D61" i="6"/>
  <c r="E61" i="6"/>
  <c r="F61" i="6"/>
  <c r="K61" i="6" s="1"/>
  <c r="A62" i="6"/>
  <c r="B62" i="6"/>
  <c r="C62" i="6"/>
  <c r="D62" i="6"/>
  <c r="E62" i="6"/>
  <c r="F62" i="6"/>
  <c r="K62" i="6" s="1"/>
  <c r="A64" i="6"/>
  <c r="B64" i="6"/>
  <c r="C64" i="6"/>
  <c r="D64" i="6"/>
  <c r="E64" i="6"/>
  <c r="F64" i="6"/>
  <c r="K64" i="6" s="1"/>
  <c r="A65" i="6"/>
  <c r="B65" i="6"/>
  <c r="C65" i="6"/>
  <c r="E65" i="6"/>
  <c r="F65" i="6"/>
  <c r="K65" i="6" s="1"/>
  <c r="A66" i="6"/>
  <c r="B66" i="6"/>
  <c r="C66" i="6"/>
  <c r="D66" i="6"/>
  <c r="E66" i="6"/>
  <c r="F66" i="6"/>
  <c r="K66" i="6" s="1"/>
  <c r="F35" i="21"/>
  <c r="F39" i="6" s="1"/>
  <c r="K39" i="6" s="1"/>
  <c r="F38" i="6"/>
  <c r="K38" i="6" s="1"/>
  <c r="I16" i="6" l="1"/>
  <c r="I28" i="6"/>
  <c r="I38" i="6"/>
  <c r="I57" i="6"/>
  <c r="I50" i="6"/>
  <c r="I45" i="6"/>
  <c r="I52" i="6"/>
  <c r="I62" i="6"/>
  <c r="I67" i="6"/>
  <c r="I71" i="6"/>
  <c r="I75" i="6"/>
  <c r="I25" i="6"/>
  <c r="I39" i="6"/>
  <c r="I64" i="6"/>
  <c r="I76" i="6"/>
  <c r="I18" i="6"/>
  <c r="I15" i="6"/>
  <c r="I58" i="6"/>
  <c r="I46" i="6"/>
  <c r="I22" i="6"/>
  <c r="I21" i="6" s="1"/>
  <c r="I26" i="6"/>
  <c r="I40" i="6"/>
  <c r="I56" i="6"/>
  <c r="I48" i="6"/>
  <c r="I60" i="6"/>
  <c r="I65" i="6"/>
  <c r="I69" i="6"/>
  <c r="I73" i="6"/>
  <c r="I77" i="6"/>
  <c r="I55" i="6"/>
  <c r="I51" i="6"/>
  <c r="I68" i="6"/>
  <c r="I72" i="6"/>
  <c r="I17" i="6"/>
  <c r="I27" i="6"/>
  <c r="I41" i="6"/>
  <c r="I43" i="6"/>
  <c r="I44" i="6"/>
  <c r="I53" i="6"/>
  <c r="I61" i="6"/>
  <c r="I66" i="6"/>
  <c r="I70" i="6"/>
  <c r="I74" i="6"/>
  <c r="I79" i="6"/>
  <c r="I78" i="6" s="1"/>
  <c r="C26" i="7" s="1"/>
  <c r="G26" i="7" s="1"/>
  <c r="I42" i="6" l="1"/>
  <c r="C22" i="7" s="1"/>
  <c r="I37" i="6"/>
  <c r="C20" i="7" s="1"/>
  <c r="C14" i="7"/>
  <c r="I59" i="6"/>
  <c r="C24" i="7" l="1"/>
  <c r="F24" i="7" s="1"/>
  <c r="G20" i="7"/>
  <c r="F20" i="7"/>
  <c r="F22" i="7"/>
  <c r="E22" i="7"/>
  <c r="G22" i="7"/>
  <c r="D22" i="7"/>
  <c r="F14" i="7"/>
  <c r="G14" i="7"/>
  <c r="G24" i="7" l="1"/>
  <c r="F32" i="21"/>
  <c r="F36" i="6" s="1"/>
  <c r="K36" i="6" s="1"/>
  <c r="F35" i="6"/>
  <c r="K35" i="6" s="1"/>
  <c r="F34" i="6"/>
  <c r="K34" i="6" s="1"/>
  <c r="F32" i="6"/>
  <c r="K32" i="6" s="1"/>
  <c r="F31" i="6"/>
  <c r="K31" i="6" s="1"/>
  <c r="F30" i="6"/>
  <c r="K30" i="6" s="1"/>
  <c r="F33" i="6"/>
  <c r="K33" i="6" s="1"/>
  <c r="F24" i="6"/>
  <c r="K24" i="6" s="1"/>
  <c r="I33" i="6" l="1"/>
  <c r="I30" i="6"/>
  <c r="I35" i="6"/>
  <c r="I36" i="6"/>
  <c r="I34" i="6"/>
  <c r="I31" i="6"/>
  <c r="I24" i="6"/>
  <c r="I23" i="6" s="1"/>
  <c r="C16" i="7" s="1"/>
  <c r="E16" i="7" s="1"/>
  <c r="I32" i="6"/>
  <c r="G6" i="7"/>
  <c r="H9" i="7"/>
  <c r="I29" i="6" l="1"/>
  <c r="C18" i="7" s="1"/>
  <c r="E18" i="7" s="1"/>
  <c r="F18" i="7" l="1"/>
  <c r="F28" i="7" s="1"/>
  <c r="E14" i="7"/>
  <c r="E28" i="7" s="1"/>
  <c r="D14" i="7"/>
  <c r="F34" i="7"/>
  <c r="B34" i="7"/>
  <c r="F33" i="7"/>
  <c r="B33" i="7"/>
  <c r="A6" i="7"/>
  <c r="G86" i="6"/>
  <c r="D86" i="6"/>
  <c r="G85" i="6"/>
  <c r="D85" i="6"/>
  <c r="F14" i="6"/>
  <c r="K14" i="6" s="1"/>
  <c r="K13" i="6" s="1"/>
  <c r="E14" i="6"/>
  <c r="D14" i="6"/>
  <c r="C14" i="6"/>
  <c r="B14" i="6"/>
  <c r="A14" i="6"/>
  <c r="D13" i="6"/>
  <c r="B9" i="7" s="1"/>
  <c r="A13" i="6"/>
  <c r="A9" i="7" s="1"/>
  <c r="A6" i="6"/>
  <c r="E5" i="6"/>
  <c r="A5" i="6"/>
  <c r="H18" i="7" l="1"/>
  <c r="G20" i="6"/>
  <c r="H20" i="6" s="1"/>
  <c r="I20" i="6" s="1"/>
  <c r="I19" i="6" s="1"/>
  <c r="H14" i="7"/>
  <c r="I14" i="6"/>
  <c r="I13" i="6" s="1"/>
  <c r="I80" i="6" l="1"/>
  <c r="C10" i="7"/>
  <c r="D16" i="7"/>
  <c r="H16" i="7" s="1"/>
  <c r="H20" i="7" l="1"/>
  <c r="H22" i="7"/>
  <c r="H24" i="7"/>
  <c r="H26" i="7"/>
  <c r="D10" i="7"/>
  <c r="H10" i="7" l="1"/>
  <c r="C12" i="7" l="1"/>
  <c r="D12" i="7" s="1"/>
  <c r="E6" i="7"/>
  <c r="C28" i="7" l="1"/>
  <c r="C21" i="7" s="1"/>
  <c r="G12" i="7"/>
  <c r="G28" i="7" s="1"/>
  <c r="D28" i="7"/>
  <c r="H12" i="7" l="1"/>
  <c r="C11" i="7"/>
  <c r="C19" i="7"/>
  <c r="C15" i="7"/>
  <c r="C13" i="7"/>
  <c r="C23" i="7"/>
  <c r="C25" i="7"/>
  <c r="E27" i="7"/>
  <c r="F27" i="7"/>
  <c r="C17" i="7"/>
  <c r="G27" i="7"/>
  <c r="C9" i="7"/>
  <c r="H28" i="7"/>
  <c r="D27" i="7"/>
  <c r="C27" i="7" l="1"/>
  <c r="H27" i="7"/>
  <c r="E41" i="24"/>
  <c r="E40" i="24"/>
</calcChain>
</file>

<file path=xl/comments1.xml><?xml version="1.0" encoding="utf-8"?>
<comments xmlns="http://schemas.openxmlformats.org/spreadsheetml/2006/main">
  <authors>
    <author>cynth</author>
  </authors>
  <commentList>
    <comment ref="M62" authorId="0" shapeId="0">
      <text>
        <r>
          <rPr>
            <b/>
            <sz val="9"/>
            <color indexed="81"/>
            <rFont val="Tahoma"/>
            <family val="2"/>
          </rPr>
          <t>cynth:</t>
        </r>
        <r>
          <rPr>
            <sz val="9"/>
            <color indexed="81"/>
            <rFont val="Tahoma"/>
            <family val="2"/>
          </rPr>
          <t xml:space="preserve">
A Conceito Engenharia e Construtora</t>
        </r>
      </text>
    </comment>
    <comment ref="N62" authorId="0" shapeId="0">
      <text>
        <r>
          <rPr>
            <b/>
            <sz val="9"/>
            <color indexed="81"/>
            <rFont val="Tahoma"/>
            <family val="2"/>
          </rPr>
          <t>cynth:</t>
        </r>
        <r>
          <rPr>
            <sz val="9"/>
            <color indexed="81"/>
            <rFont val="Tahoma"/>
            <family val="2"/>
          </rPr>
          <t xml:space="preserve">
M2 Engenharia e Construtora</t>
        </r>
      </text>
    </comment>
    <comment ref="O62" authorId="0" shapeId="0">
      <text>
        <r>
          <rPr>
            <b/>
            <sz val="9"/>
            <color indexed="81"/>
            <rFont val="Tahoma"/>
            <family val="2"/>
          </rPr>
          <t>cynth:</t>
        </r>
        <r>
          <rPr>
            <sz val="9"/>
            <color indexed="81"/>
            <rFont val="Tahoma"/>
            <family val="2"/>
          </rPr>
          <t xml:space="preserve">
A2 Empreendimentos
</t>
        </r>
      </text>
    </comment>
    <comment ref="M63" authorId="0" shapeId="0">
      <text>
        <r>
          <rPr>
            <b/>
            <sz val="9"/>
            <color indexed="81"/>
            <rFont val="Tahoma"/>
            <family val="2"/>
          </rPr>
          <t>cynth:</t>
        </r>
        <r>
          <rPr>
            <sz val="9"/>
            <color indexed="81"/>
            <rFont val="Tahoma"/>
            <family val="2"/>
          </rPr>
          <t xml:space="preserve">
A Conceito Engenharia e Construtora</t>
        </r>
      </text>
    </comment>
    <comment ref="N63" authorId="0" shapeId="0">
      <text>
        <r>
          <rPr>
            <b/>
            <sz val="9"/>
            <color indexed="81"/>
            <rFont val="Tahoma"/>
            <family val="2"/>
          </rPr>
          <t>cynth:</t>
        </r>
        <r>
          <rPr>
            <sz val="9"/>
            <color indexed="81"/>
            <rFont val="Tahoma"/>
            <family val="2"/>
          </rPr>
          <t xml:space="preserve">
M2 Engenharia e Construtora</t>
        </r>
      </text>
    </comment>
    <comment ref="O63" authorId="0" shapeId="0">
      <text>
        <r>
          <rPr>
            <b/>
            <sz val="9"/>
            <color indexed="81"/>
            <rFont val="Tahoma"/>
            <family val="2"/>
          </rPr>
          <t>cynth:</t>
        </r>
        <r>
          <rPr>
            <sz val="9"/>
            <color indexed="81"/>
            <rFont val="Tahoma"/>
            <family val="2"/>
          </rPr>
          <t xml:space="preserve">
A2 Empreendimentos</t>
        </r>
      </text>
    </comment>
    <comment ref="M65" authorId="0" shapeId="0">
      <text>
        <r>
          <rPr>
            <b/>
            <sz val="9"/>
            <color indexed="81"/>
            <rFont val="Tahoma"/>
            <family val="2"/>
          </rPr>
          <t>cynth:</t>
        </r>
        <r>
          <rPr>
            <sz val="9"/>
            <color indexed="81"/>
            <rFont val="Tahoma"/>
            <family val="2"/>
          </rPr>
          <t xml:space="preserve">
A Conceito Engenharia e Construtora</t>
        </r>
      </text>
    </comment>
    <comment ref="N65" authorId="0" shapeId="0">
      <text>
        <r>
          <rPr>
            <b/>
            <sz val="9"/>
            <color indexed="81"/>
            <rFont val="Tahoma"/>
            <family val="2"/>
          </rPr>
          <t>cynth:</t>
        </r>
        <r>
          <rPr>
            <sz val="9"/>
            <color indexed="81"/>
            <rFont val="Tahoma"/>
            <family val="2"/>
          </rPr>
          <t xml:space="preserve">
M2 Engenharia e Construtora</t>
        </r>
      </text>
    </comment>
    <comment ref="O65" authorId="0" shapeId="0">
      <text>
        <r>
          <rPr>
            <b/>
            <sz val="9"/>
            <color indexed="81"/>
            <rFont val="Tahoma"/>
            <family val="2"/>
          </rPr>
          <t>cynth:</t>
        </r>
        <r>
          <rPr>
            <sz val="9"/>
            <color indexed="81"/>
            <rFont val="Tahoma"/>
            <family val="2"/>
          </rPr>
          <t xml:space="preserve">
A2 Empreendimentos</t>
        </r>
      </text>
    </comment>
    <comment ref="M66" authorId="0" shapeId="0">
      <text>
        <r>
          <rPr>
            <b/>
            <sz val="9"/>
            <color indexed="81"/>
            <rFont val="Tahoma"/>
            <family val="2"/>
          </rPr>
          <t>cynth:</t>
        </r>
        <r>
          <rPr>
            <sz val="9"/>
            <color indexed="81"/>
            <rFont val="Tahoma"/>
            <family val="2"/>
          </rPr>
          <t xml:space="preserve">
Selva Equipamentos
</t>
        </r>
      </text>
    </comment>
    <comment ref="N66" authorId="0" shapeId="0">
      <text>
        <r>
          <rPr>
            <b/>
            <sz val="9"/>
            <color indexed="81"/>
            <rFont val="Tahoma"/>
            <family val="2"/>
          </rPr>
          <t>cynth:</t>
        </r>
        <r>
          <rPr>
            <sz val="9"/>
            <color indexed="81"/>
            <rFont val="Tahoma"/>
            <family val="2"/>
          </rPr>
          <t xml:space="preserve">
Metalúrgica Flex Fitness</t>
        </r>
      </text>
    </comment>
    <comment ref="O66" authorId="0" shapeId="0">
      <text>
        <r>
          <rPr>
            <b/>
            <sz val="9"/>
            <color indexed="81"/>
            <rFont val="Tahoma"/>
            <family val="2"/>
          </rPr>
          <t>cynth:</t>
        </r>
        <r>
          <rPr>
            <sz val="9"/>
            <color indexed="81"/>
            <rFont val="Tahoma"/>
            <family val="2"/>
          </rPr>
          <t xml:space="preserve">
Life Equipamentos Esportivos</t>
        </r>
      </text>
    </comment>
    <comment ref="M67" authorId="0" shapeId="0">
      <text>
        <r>
          <rPr>
            <b/>
            <sz val="9"/>
            <color indexed="81"/>
            <rFont val="Tahoma"/>
            <family val="2"/>
          </rPr>
          <t>cynth:</t>
        </r>
        <r>
          <rPr>
            <sz val="9"/>
            <color indexed="81"/>
            <rFont val="Tahoma"/>
            <family val="2"/>
          </rPr>
          <t xml:space="preserve">
Selva Equipamentos</t>
        </r>
      </text>
    </comment>
    <comment ref="N67" authorId="0" shapeId="0">
      <text>
        <r>
          <rPr>
            <b/>
            <sz val="9"/>
            <color indexed="81"/>
            <rFont val="Tahoma"/>
            <family val="2"/>
          </rPr>
          <t>cynth:</t>
        </r>
        <r>
          <rPr>
            <sz val="9"/>
            <color indexed="81"/>
            <rFont val="Tahoma"/>
            <family val="2"/>
          </rPr>
          <t xml:space="preserve">
Metalúrgica Flex Fitness</t>
        </r>
      </text>
    </comment>
    <comment ref="O67" authorId="0" shapeId="0">
      <text>
        <r>
          <rPr>
            <b/>
            <sz val="9"/>
            <color indexed="81"/>
            <rFont val="Tahoma"/>
            <family val="2"/>
          </rPr>
          <t>cynth:</t>
        </r>
        <r>
          <rPr>
            <sz val="9"/>
            <color indexed="81"/>
            <rFont val="Tahoma"/>
            <family val="2"/>
          </rPr>
          <t xml:space="preserve">
Life Equipamentos Esportivos</t>
        </r>
      </text>
    </comment>
    <comment ref="M68" authorId="0" shapeId="0">
      <text>
        <r>
          <rPr>
            <b/>
            <sz val="9"/>
            <color indexed="81"/>
            <rFont val="Tahoma"/>
            <family val="2"/>
          </rPr>
          <t>cynth:</t>
        </r>
        <r>
          <rPr>
            <sz val="9"/>
            <color indexed="81"/>
            <rFont val="Tahoma"/>
            <family val="2"/>
          </rPr>
          <t xml:space="preserve">
Selva Equipamentos</t>
        </r>
      </text>
    </comment>
    <comment ref="N68" authorId="0" shapeId="0">
      <text>
        <r>
          <rPr>
            <b/>
            <sz val="9"/>
            <color indexed="81"/>
            <rFont val="Tahoma"/>
            <family val="2"/>
          </rPr>
          <t>cynth:</t>
        </r>
        <r>
          <rPr>
            <sz val="9"/>
            <color indexed="81"/>
            <rFont val="Tahoma"/>
            <family val="2"/>
          </rPr>
          <t xml:space="preserve">
Metalúrgica Flex Fitness</t>
        </r>
      </text>
    </comment>
    <comment ref="O68" authorId="0" shapeId="0">
      <text>
        <r>
          <rPr>
            <b/>
            <sz val="9"/>
            <color indexed="81"/>
            <rFont val="Tahoma"/>
            <family val="2"/>
          </rPr>
          <t>cynth:</t>
        </r>
        <r>
          <rPr>
            <sz val="9"/>
            <color indexed="81"/>
            <rFont val="Tahoma"/>
            <family val="2"/>
          </rPr>
          <t xml:space="preserve">
Life Equipamentos Esportivos</t>
        </r>
      </text>
    </comment>
    <comment ref="M69" authorId="0" shapeId="0">
      <text>
        <r>
          <rPr>
            <b/>
            <sz val="9"/>
            <color indexed="81"/>
            <rFont val="Tahoma"/>
            <family val="2"/>
          </rPr>
          <t>cynth:</t>
        </r>
        <r>
          <rPr>
            <sz val="9"/>
            <color indexed="81"/>
            <rFont val="Tahoma"/>
            <family val="2"/>
          </rPr>
          <t xml:space="preserve">
Selva Equipamentos</t>
        </r>
      </text>
    </comment>
    <comment ref="N69" authorId="0" shapeId="0">
      <text>
        <r>
          <rPr>
            <b/>
            <sz val="9"/>
            <color indexed="81"/>
            <rFont val="Tahoma"/>
            <family val="2"/>
          </rPr>
          <t>cynth:</t>
        </r>
        <r>
          <rPr>
            <sz val="9"/>
            <color indexed="81"/>
            <rFont val="Tahoma"/>
            <family val="2"/>
          </rPr>
          <t xml:space="preserve">
Metalúrgica Flex Fitness</t>
        </r>
      </text>
    </comment>
    <comment ref="O69" authorId="0" shapeId="0">
      <text>
        <r>
          <rPr>
            <b/>
            <sz val="9"/>
            <color indexed="81"/>
            <rFont val="Tahoma"/>
            <family val="2"/>
          </rPr>
          <t>cynth:</t>
        </r>
        <r>
          <rPr>
            <sz val="9"/>
            <color indexed="81"/>
            <rFont val="Tahoma"/>
            <family val="2"/>
          </rPr>
          <t xml:space="preserve">
Life Equipamentos Esportivos</t>
        </r>
      </text>
    </comment>
    <comment ref="M70" authorId="0" shapeId="0">
      <text>
        <r>
          <rPr>
            <b/>
            <sz val="9"/>
            <color indexed="81"/>
            <rFont val="Tahoma"/>
            <family val="2"/>
          </rPr>
          <t>cynth:</t>
        </r>
        <r>
          <rPr>
            <sz val="9"/>
            <color indexed="81"/>
            <rFont val="Tahoma"/>
            <family val="2"/>
          </rPr>
          <t xml:space="preserve">
Selva Equipamentos</t>
        </r>
      </text>
    </comment>
    <comment ref="N70" authorId="0" shapeId="0">
      <text>
        <r>
          <rPr>
            <b/>
            <sz val="9"/>
            <color indexed="81"/>
            <rFont val="Tahoma"/>
            <family val="2"/>
          </rPr>
          <t>cynth:</t>
        </r>
        <r>
          <rPr>
            <sz val="9"/>
            <color indexed="81"/>
            <rFont val="Tahoma"/>
            <family val="2"/>
          </rPr>
          <t xml:space="preserve">
Metalúrgica Flex Fitness</t>
        </r>
      </text>
    </comment>
    <comment ref="O70" authorId="0" shapeId="0">
      <text>
        <r>
          <rPr>
            <b/>
            <sz val="9"/>
            <color indexed="81"/>
            <rFont val="Tahoma"/>
            <family val="2"/>
          </rPr>
          <t>cynth:</t>
        </r>
        <r>
          <rPr>
            <sz val="9"/>
            <color indexed="81"/>
            <rFont val="Tahoma"/>
            <family val="2"/>
          </rPr>
          <t xml:space="preserve">
Life Equipamentos Esportivos</t>
        </r>
      </text>
    </comment>
    <comment ref="M71" authorId="0" shapeId="0">
      <text>
        <r>
          <rPr>
            <b/>
            <sz val="9"/>
            <color indexed="81"/>
            <rFont val="Tahoma"/>
            <family val="2"/>
          </rPr>
          <t>cynth:</t>
        </r>
        <r>
          <rPr>
            <sz val="9"/>
            <color indexed="81"/>
            <rFont val="Tahoma"/>
            <family val="2"/>
          </rPr>
          <t xml:space="preserve">
Selva Equipamentos</t>
        </r>
      </text>
    </comment>
    <comment ref="N71" authorId="0" shapeId="0">
      <text>
        <r>
          <rPr>
            <b/>
            <sz val="9"/>
            <color indexed="81"/>
            <rFont val="Tahoma"/>
            <family val="2"/>
          </rPr>
          <t>cynth:</t>
        </r>
        <r>
          <rPr>
            <sz val="9"/>
            <color indexed="81"/>
            <rFont val="Tahoma"/>
            <family val="2"/>
          </rPr>
          <t xml:space="preserve">
Metalúrgica Flex Fitness</t>
        </r>
      </text>
    </comment>
    <comment ref="O71" authorId="0" shapeId="0">
      <text>
        <r>
          <rPr>
            <b/>
            <sz val="9"/>
            <color indexed="81"/>
            <rFont val="Tahoma"/>
            <family val="2"/>
          </rPr>
          <t>cynth:</t>
        </r>
        <r>
          <rPr>
            <sz val="9"/>
            <color indexed="81"/>
            <rFont val="Tahoma"/>
            <family val="2"/>
          </rPr>
          <t xml:space="preserve">
Life Equipamentos Esportivos</t>
        </r>
      </text>
    </comment>
    <comment ref="M72" authorId="0" shapeId="0">
      <text>
        <r>
          <rPr>
            <b/>
            <sz val="9"/>
            <color indexed="81"/>
            <rFont val="Tahoma"/>
            <family val="2"/>
          </rPr>
          <t>cynth:</t>
        </r>
        <r>
          <rPr>
            <sz val="9"/>
            <color indexed="81"/>
            <rFont val="Tahoma"/>
            <family val="2"/>
          </rPr>
          <t xml:space="preserve">
Selva Equipamentos</t>
        </r>
      </text>
    </comment>
    <comment ref="N72" authorId="0" shapeId="0">
      <text>
        <r>
          <rPr>
            <b/>
            <sz val="9"/>
            <color indexed="81"/>
            <rFont val="Tahoma"/>
            <family val="2"/>
          </rPr>
          <t>cynth:</t>
        </r>
        <r>
          <rPr>
            <sz val="9"/>
            <color indexed="81"/>
            <rFont val="Tahoma"/>
            <family val="2"/>
          </rPr>
          <t xml:space="preserve">
Metalúrgica Flex Fitness</t>
        </r>
      </text>
    </comment>
    <comment ref="O72" authorId="0" shapeId="0">
      <text>
        <r>
          <rPr>
            <b/>
            <sz val="9"/>
            <color indexed="81"/>
            <rFont val="Tahoma"/>
            <family val="2"/>
          </rPr>
          <t>cynth:</t>
        </r>
        <r>
          <rPr>
            <sz val="9"/>
            <color indexed="81"/>
            <rFont val="Tahoma"/>
            <family val="2"/>
          </rPr>
          <t xml:space="preserve">
Life Equipamentos Esportivos</t>
        </r>
      </text>
    </comment>
    <comment ref="M73" authorId="0" shapeId="0">
      <text>
        <r>
          <rPr>
            <b/>
            <sz val="9"/>
            <color indexed="81"/>
            <rFont val="Tahoma"/>
            <family val="2"/>
          </rPr>
          <t>cynth:</t>
        </r>
        <r>
          <rPr>
            <sz val="9"/>
            <color indexed="81"/>
            <rFont val="Tahoma"/>
            <family val="2"/>
          </rPr>
          <t xml:space="preserve">
Selva Equipamentos</t>
        </r>
      </text>
    </comment>
    <comment ref="N73" authorId="0" shapeId="0">
      <text>
        <r>
          <rPr>
            <b/>
            <sz val="9"/>
            <color indexed="81"/>
            <rFont val="Tahoma"/>
            <family val="2"/>
          </rPr>
          <t>cynth:</t>
        </r>
        <r>
          <rPr>
            <sz val="9"/>
            <color indexed="81"/>
            <rFont val="Tahoma"/>
            <family val="2"/>
          </rPr>
          <t xml:space="preserve">
Metalúrgica Flex Fitness</t>
        </r>
      </text>
    </comment>
    <comment ref="O73" authorId="0" shapeId="0">
      <text>
        <r>
          <rPr>
            <b/>
            <sz val="9"/>
            <color indexed="81"/>
            <rFont val="Tahoma"/>
            <family val="2"/>
          </rPr>
          <t>cynth:</t>
        </r>
        <r>
          <rPr>
            <sz val="9"/>
            <color indexed="81"/>
            <rFont val="Tahoma"/>
            <family val="2"/>
          </rPr>
          <t xml:space="preserve">
Life Equipamentos Esportivos</t>
        </r>
      </text>
    </comment>
    <comment ref="M75" authorId="0" shapeId="0">
      <text>
        <r>
          <rPr>
            <b/>
            <sz val="9"/>
            <color indexed="81"/>
            <rFont val="Tahoma"/>
            <charset val="1"/>
          </rPr>
          <t>cynth:</t>
        </r>
        <r>
          <rPr>
            <sz val="9"/>
            <color indexed="81"/>
            <rFont val="Tahoma"/>
            <charset val="1"/>
          </rPr>
          <t xml:space="preserve">
submarino</t>
        </r>
      </text>
    </comment>
    <comment ref="N75" authorId="0" shapeId="0">
      <text>
        <r>
          <rPr>
            <b/>
            <sz val="9"/>
            <color indexed="81"/>
            <rFont val="Tahoma"/>
            <charset val="1"/>
          </rPr>
          <t>cynth:</t>
        </r>
        <r>
          <rPr>
            <sz val="9"/>
            <color indexed="81"/>
            <rFont val="Tahoma"/>
            <charset val="1"/>
          </rPr>
          <t xml:space="preserve">
TNA Plast</t>
        </r>
      </text>
    </comment>
    <comment ref="O75" authorId="0" shapeId="0">
      <text>
        <r>
          <rPr>
            <b/>
            <sz val="9"/>
            <color indexed="81"/>
            <rFont val="Tahoma"/>
            <charset val="1"/>
          </rPr>
          <t>cynth:</t>
        </r>
        <r>
          <rPr>
            <sz val="9"/>
            <color indexed="81"/>
            <rFont val="Tahoma"/>
            <charset val="1"/>
          </rPr>
          <t xml:space="preserve">
madeiramadeira</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<sst xmlns="http://schemas.openxmlformats.org/spreadsheetml/2006/main" count="787" uniqueCount="309">
  <si>
    <t>PLANILHA ORÇAMENTÁRIA DE CUSTOS</t>
  </si>
  <si>
    <t xml:space="preserve">FORMA DE
EXECUÇÃO: </t>
  </si>
  <si>
    <t>(    )</t>
  </si>
  <si>
    <t>DIRETA</t>
  </si>
  <si>
    <t>(  X  )</t>
  </si>
  <si>
    <t>INDIRETA</t>
  </si>
  <si>
    <t xml:space="preserve">BDI = </t>
  </si>
  <si>
    <t>ITEM</t>
  </si>
  <si>
    <t>FONTE</t>
  </si>
  <si>
    <t>CDIGO</t>
  </si>
  <si>
    <t>DESCRIÇÃO</t>
  </si>
  <si>
    <t>UND.</t>
  </si>
  <si>
    <t>QUANT.</t>
  </si>
  <si>
    <t>UNITÁRIO
 S/ BDI</t>
  </si>
  <si>
    <t>UNITÁRIO
C/ BDI</t>
  </si>
  <si>
    <t>TOTAL</t>
  </si>
  <si>
    <t>-</t>
  </si>
  <si>
    <t>SEINFRA</t>
  </si>
  <si>
    <t>CÓDIGO</t>
  </si>
  <si>
    <t>FÓRMULA/MEMÓRIA</t>
  </si>
  <si>
    <t>1.1</t>
  </si>
  <si>
    <t>ED-50152</t>
  </si>
  <si>
    <t>1.2</t>
  </si>
  <si>
    <t>2.1</t>
  </si>
  <si>
    <t>ED-51107</t>
  </si>
  <si>
    <t>ESCAVAÇÃO MANUAL DE VALAS H &lt;= 1,50 M</t>
  </si>
  <si>
    <t>ED-49812</t>
  </si>
  <si>
    <t>LASTRO DE CONCRETO MAGRO, INCLUSIVE TRANSPORTE, LANÇAMENTO E ADENSAMENTO</t>
  </si>
  <si>
    <t>4.1</t>
  </si>
  <si>
    <t>ED-50727</t>
  </si>
  <si>
    <t>4.2</t>
  </si>
  <si>
    <t>4.3</t>
  </si>
  <si>
    <t>PINTURA</t>
  </si>
  <si>
    <t>4.4</t>
  </si>
  <si>
    <t>4.5</t>
  </si>
  <si>
    <t>INSTALAÇÕES ELÉTRICAS</t>
  </si>
  <si>
    <t>5.1</t>
  </si>
  <si>
    <t>5.2</t>
  </si>
  <si>
    <t>5.3</t>
  </si>
  <si>
    <t>5.4</t>
  </si>
  <si>
    <t>5.5</t>
  </si>
  <si>
    <t>5.6</t>
  </si>
  <si>
    <t>5.7</t>
  </si>
  <si>
    <t>6.1</t>
  </si>
  <si>
    <t>6.2</t>
  </si>
  <si>
    <t>6.3</t>
  </si>
  <si>
    <t>6.4</t>
  </si>
  <si>
    <t>ED-50266</t>
  </si>
  <si>
    <t>LIMPEZA FINAL PARA ENTREGA DA OBRA</t>
  </si>
  <si>
    <t>VALOR:</t>
  </si>
  <si>
    <t>FÍSICO/
FINANCEIRO</t>
  </si>
  <si>
    <t>MÊS 01</t>
  </si>
  <si>
    <t>MÊS 02</t>
  </si>
  <si>
    <t>MÊS 03</t>
  </si>
  <si>
    <t>MÊS 04</t>
  </si>
  <si>
    <t>TIPO</t>
  </si>
  <si>
    <t>un</t>
  </si>
  <si>
    <t>MEMÓRIA DE CÁLCULO DE QUANTITATIVOS</t>
  </si>
  <si>
    <t>PREFEITURA MUNICIPAL DE PATROCÍNIO</t>
  </si>
  <si>
    <t>1.3</t>
  </si>
  <si>
    <t>1.4</t>
  </si>
  <si>
    <t>1.5</t>
  </si>
  <si>
    <t>7.2</t>
  </si>
  <si>
    <t>7.3</t>
  </si>
  <si>
    <t>7.4</t>
  </si>
  <si>
    <t>7.5</t>
  </si>
  <si>
    <t>7.6</t>
  </si>
  <si>
    <t>7.7</t>
  </si>
  <si>
    <t>7.8</t>
  </si>
  <si>
    <t>7.9</t>
  </si>
  <si>
    <t>7.10</t>
  </si>
  <si>
    <t>7.11</t>
  </si>
  <si>
    <t>7.12</t>
  </si>
  <si>
    <t>7.13</t>
  </si>
  <si>
    <t>7.14</t>
  </si>
  <si>
    <t>7.15</t>
  </si>
  <si>
    <t>7.16</t>
  </si>
  <si>
    <t>8.1</t>
  </si>
  <si>
    <t>SERVIÇOS INICIAIS</t>
  </si>
  <si>
    <t>LIGAÇÃO PROVISÓRIA DE LUZ E FORÇA-PADRÃO PROVISÓRIO 30KVA</t>
  </si>
  <si>
    <t>CONTAINER (6,00 x 2,30 x 2,50 M) COM ISOLAMENTO TÉRMICO - DEPÓSITO E FERRAMENTARIA COM LAVATÓRIO</t>
  </si>
  <si>
    <t>OBRAS ATÉ O VALOR DE 1.000.000,00</t>
  </si>
  <si>
    <t>%</t>
  </si>
  <si>
    <t>ADMINISTRAÇÃO LOCAL</t>
  </si>
  <si>
    <t>ENGENHEIRO CIVIL DE OBRA JUNIOR COM ENCARGOS COMPLEMENTARES</t>
  </si>
  <si>
    <t>PAVIMENTAÇÃO</t>
  </si>
  <si>
    <t>REGULARIZAÇÃO E COMPACTAÇÃO DE TERRENO COM PLACA VIBRATÓRIA</t>
  </si>
  <si>
    <t>PASSEIOS DE CONCRETO E = 8 CM, FCK = 15 MPA PADRÃO PREFEITURA</t>
  </si>
  <si>
    <t>ED-9320</t>
  </si>
  <si>
    <t>PISO EM CONCRETO, USINADO CONVENCIONAL, FCK = 15 MPA, COM TELA SOLDADA NERVURADA TIPO Q -138, ACABAMENTO POLÍDO EM NÍVEL ZERO, ESP. DE 10 CM, INCLUSIVE FORNECIMENTO, LANÇAMENTO,  ADENSAMENTO, EXCLUSIVE JUNTA DE DILATAÇÃO</t>
  </si>
  <si>
    <t>EXECUÇÃO DE JUNTAS DE CONTRAÇÃO PARA PAVIMENTOS DE CONCRETO. AF_11/2017</t>
  </si>
  <si>
    <t>ESPAÇO CRIANÇA</t>
  </si>
  <si>
    <t>REGULARIZAÇÃO E COMPACTAÇÃO DE TERRENO MANUAL, COM SOQUETE</t>
  </si>
  <si>
    <t>ALVENARIA DE BLOCO DE CONCRETO CHEIO COM ARMAÇÃO, EM CONCRETO COM FCK = 15 MPA, ESP. 14 CM, PARA REVESTIMENTO, INCLUSIVE ARGAMASSA PARA ASSENTAMENTO (DETALHE D - CADERNO SEDS)</t>
  </si>
  <si>
    <t>CHAPISCO COM ARGAMASSA, TRAÇO 1:3 (CIMENTO E AREIA), ESP. 5 MM, APLICADO EM ALVENARIA/ESTRUTURA DE CONCRETO COM COLHER, PREPARO MECÂNICO</t>
  </si>
  <si>
    <t>LASTRO DE AREIA (CAIXA DE AREIA)</t>
  </si>
  <si>
    <t>PINTURA ACRÍLICA PARA PISO EM QUADRAS ESPORTIVA, DUAS (2) DEMÃOS</t>
  </si>
  <si>
    <t>PINTURA ACRÍLICA PARA PISO EM FAIXA DE DEMARCAÇÃO DE QUADRA, DUAS (2) DEMÃOS, FAIXA COM LARGURA DE 5 CM</t>
  </si>
  <si>
    <t>PREPARAÇÃO PARA EMASSAMENTO OU PINTURA (LÁTEX/ACRÍLICA) EM PAREDE, INCLUSIVE UMA (1) DEMÃO DE SELADOR ACRÍLICO</t>
  </si>
  <si>
    <t>PINTURA LÁTEX (PVA) EM PAREDE, DUAS (2) DEMÃOS, EXCLUSIVE SELADOR ACRÍLICO E MASSA ACRÍLICA/CORRIDA (PVA)</t>
  </si>
  <si>
    <t>REFLETOR RETANGULAR FECHADO COM LAMPADA VAPOR METALICO 400 W</t>
  </si>
  <si>
    <t>CABO DE COBRE FLEXÍVEL, CLASSE 5, ISOLAMENTO TIPO LSHF/ATOX, NÃO HALOGENADO, ANTICHAMA, TERMOPLÁSTICO, UNIPOLAR, SEÇÃO 6 MM2, 70°C, 450/750V</t>
  </si>
  <si>
    <t>QUADRO DE DISTRIBUIÇÃO PARA 20 MÓDULOS COM BARRAMENTO 100 A</t>
  </si>
  <si>
    <t>CABO DE COBRE NÚ # 16 MM2, ENTERRADO, EXCLUSIVE ESCAVAÇÃO E REATERRO</t>
  </si>
  <si>
    <t>CAIXA PRÉMOLDADA PARA ATERRAMENTO COM TAMPA DE CONCRETO 25X25X50 CM, INCLUSIVE ESCAVAÇÃO E BOTAFORA</t>
  </si>
  <si>
    <t>DIVERSOS</t>
  </si>
  <si>
    <t>REDE DE PETECA COM MASTROS EM TUBO AÇO GALVANIZADO D= 76 MM</t>
  </si>
  <si>
    <t>COMPOSIÇÃO</t>
  </si>
  <si>
    <t>FORNECIMENTO E INSTALAÇÃO DE GANGORRA METÁLICA COM DOIS LUGARES PARA PARQUE INFANTIL, FIXADO COM CONCRETO NÃO ESTRUTURAL, PREPARADO EM OBRA COM BETONEIRA, COM FCK = 15 MPA, INCLUSIVE ESCAVAÇÃO E TRANSPORTE COM RETIRADA DO MATERIAL ESCAVADO (EM CAÇAMBA)</t>
  </si>
  <si>
    <t>COTAÇÃO</t>
  </si>
  <si>
    <t>PLANTIO DE GRAMA ESMERALDA EM PLACAS, INCLUSIVE TERRA VEGETAL E CONSERVAÇÃO POR 30 DIAS</t>
  </si>
  <si>
    <t>SERVIÇOS FINAIS</t>
  </si>
  <si>
    <t>0,50 % do valor da obra</t>
  </si>
  <si>
    <t>LIGAÇÃO DE ÁGUA PROVISÓRIA PARA CANTEIRO, INCLUSIVE HIDRÔMETRO E CAVALETE PARA MEDIÇÃO DE ÁGUA-ENTRADA PRINCIPAL, EM AÇO GALVANIZADO DN20 (1/2") - PADRÃO CONCECIONÁRIA</t>
  </si>
  <si>
    <t>ED-50150</t>
  </si>
  <si>
    <t>ED-50151</t>
  </si>
  <si>
    <t>ED-50145</t>
  </si>
  <si>
    <t>ED-50392</t>
  </si>
  <si>
    <t>8.2</t>
  </si>
  <si>
    <t>8.3</t>
  </si>
  <si>
    <t>8.4</t>
  </si>
  <si>
    <t>8.5</t>
  </si>
  <si>
    <t>8.6</t>
  </si>
  <si>
    <t>8.7</t>
  </si>
  <si>
    <t>8.8</t>
  </si>
  <si>
    <t>8.9</t>
  </si>
  <si>
    <t>8.10</t>
  </si>
  <si>
    <t>8.11</t>
  </si>
  <si>
    <t>8.12</t>
  </si>
  <si>
    <t>8.13</t>
  </si>
  <si>
    <t>8.14</t>
  </si>
  <si>
    <t>8.15</t>
  </si>
  <si>
    <t>8.16</t>
  </si>
  <si>
    <t>8.17</t>
  </si>
  <si>
    <t>9.1</t>
  </si>
  <si>
    <t>ED-51123</t>
  </si>
  <si>
    <t>ED-51144</t>
  </si>
  <si>
    <t>ED-51148</t>
  </si>
  <si>
    <t>RAMPA PARA ACESSO DE DEFICIENTE, EM CONCRETO SIMPLES FCK= 25 MPA, DESEMPENADA, COM PINTURA INDICATIVA, 02 DEMÃOS</t>
  </si>
  <si>
    <t>ED-51122</t>
  </si>
  <si>
    <t>ED-48213</t>
  </si>
  <si>
    <t>ED-49814</t>
  </si>
  <si>
    <t>ED-50461</t>
  </si>
  <si>
    <t>ED-50460</t>
  </si>
  <si>
    <t>ED-50514</t>
  </si>
  <si>
    <t>ED-50498</t>
  </si>
  <si>
    <t>ED-49144</t>
  </si>
  <si>
    <t>ED-48961</t>
  </si>
  <si>
    <t>ED-49500</t>
  </si>
  <si>
    <t>ED-49133</t>
  </si>
  <si>
    <t>ED-48702</t>
  </si>
  <si>
    <t>ED-49573</t>
  </si>
  <si>
    <t>ED-49576</t>
  </si>
  <si>
    <t>ED-50437</t>
  </si>
  <si>
    <t>74246/001</t>
  </si>
  <si>
    <t>Prefeito Municipal de Patrócinio/MG</t>
  </si>
  <si>
    <t>MOBILIZAÇÃO E DESMOBILIZAÇÃO DE OBRA</t>
  </si>
  <si>
    <t>SINAPI</t>
  </si>
  <si>
    <t>FORNECIMENTO E COLOCAÇÃO DE PLACA DE OBRA EM CHAPA GALVANIZADA (3,00X1,50M EM CHAPA GALVANIZADA 0,26 AFIXADAS COM REBITES 540 E PARAFUSOS 3/8, EM ESTRUTURA METÁLICA VIGA U2" ENRIJECIDA COM METALON 20X20, SUPORTE EM EUCALIPTO AUTOCLAVADO PINTADAS</t>
  </si>
  <si>
    <t>LOCAL: RUA ROSALVINO DE OLIVEIRA, S/N, BAIRRO BOA ESPERANÇA, PATROCÍNIO/MG</t>
  </si>
  <si>
    <t>OBRA: CONSTRUÇÃO DE PRAÇA PÚBLICA DO BAIRRO BOA ESPERANÇA</t>
  </si>
  <si>
    <t>mês</t>
  </si>
  <si>
    <r>
      <t>m</t>
    </r>
    <r>
      <rPr>
        <sz val="8"/>
        <rFont val="Calibri"/>
        <family val="2"/>
      </rPr>
      <t>²</t>
    </r>
  </si>
  <si>
    <t>m</t>
  </si>
  <si>
    <r>
      <t>m</t>
    </r>
    <r>
      <rPr>
        <sz val="8"/>
        <rFont val="Calibri"/>
        <family val="2"/>
      </rPr>
      <t>³</t>
    </r>
  </si>
  <si>
    <t>cj</t>
  </si>
  <si>
    <t>Conforme o cronograma da obra, em todo o período
Período = 4 meses (evidenciar mês a mês a existência do container na obra)</t>
  </si>
  <si>
    <t>Edson José de Souza Neto</t>
  </si>
  <si>
    <t>Engenheiro Civil- CREA-MG nº 108.997/D</t>
  </si>
  <si>
    <t>Deiró Moreira Marra</t>
  </si>
  <si>
    <t>ISS
2,00%</t>
  </si>
  <si>
    <t>ED-50275</t>
  </si>
  <si>
    <t>LOCAÇÃO TOPOGRÁFICA DE 20 A 50 PONTOS</t>
  </si>
  <si>
    <t>pontos para definição dos vértices, pontos de instalação e limites/contornos das áreas/espaços que compõem a praça</t>
  </si>
  <si>
    <t xml:space="preserve">Adotado BDI "CONSTRUÇÃO DE EDIFÍCIOS" da planilha de preços SEINFRA/REGIÃO TRIÂNGULO E ALTO PARANAÍBA JANEIRO/2020 COM DESONERAÇÃO </t>
  </si>
  <si>
    <t>CRONOGRAMA FÍSICO-FINANCEIRO</t>
  </si>
  <si>
    <t>H</t>
  </si>
  <si>
    <t>ADMINISTRAÇÃO LOCAL DE OBRA</t>
  </si>
  <si>
    <t>UNIDADE</t>
  </si>
  <si>
    <t>ÍNDICE</t>
  </si>
  <si>
    <t>UNIT. (R$)</t>
  </si>
  <si>
    <t>SERV.</t>
  </si>
  <si>
    <t>COMPOSIÇÃO DE CUSTOS</t>
  </si>
  <si>
    <t>Conforme cronograma, ao longo dos quatro meses das obras.</t>
  </si>
  <si>
    <t>COORDENADOR/GERENTE DE OBRA COM ENCARGOS COMPLEMENTARES</t>
  </si>
  <si>
    <t>conforme padrão exigido</t>
  </si>
  <si>
    <t xml:space="preserve">necessário para viabilizar a execução dos serviços </t>
  </si>
  <si>
    <t>3.1</t>
  </si>
  <si>
    <t>pt</t>
  </si>
  <si>
    <t>PLAYGROUND DE MADEIRA MÉDIO COM 11 BRINQUEDOS CONFORME MEMORIAL DESCRITIVO</t>
  </si>
  <si>
    <t>BALANÇO DUPLO EM FERRO CONFORME MEMORIAL DESCRITIVO</t>
  </si>
  <si>
    <t>8.18</t>
  </si>
  <si>
    <t>CABO DE COBRE FLEXÍVEL, CLASSE 5, ISOLAMENTO TIPO LSHF/ATOX, NÃO HALOGENADO, ANTICHAMA, TERMOPLÁSTICO, UNIPOLAR, SEÇÃO 16 MM2, 70°C, 450/750V</t>
  </si>
  <si>
    <t>ED-48971</t>
  </si>
  <si>
    <t>ED-49271</t>
  </si>
  <si>
    <t>DISJUNTOR BIPOLAR TERMOMAGNÉTICO 5KA, DE 20A</t>
  </si>
  <si>
    <t>ELETRODUTO FLEXÍVEL, EM AÇO GALVANIZADO, REVESTIDO EXTERNAMENTE COM PVC PRETO (3/4"), INCLUSIVE CONEXÕES, SUPORTES E FIXAÇÃO</t>
  </si>
  <si>
    <t>ED-7248</t>
  </si>
  <si>
    <t>ED-7251</t>
  </si>
  <si>
    <t>ELETRODUTO FLEXÍVEL, EM AÇO GALVANIZADO, REVESTIDO EXTERNAMENTE COM PVC PRETO (1.1/2"), INCLUSIVE CONEXÕES, SUPORTES E FIXAÇÃO</t>
  </si>
  <si>
    <t>ED-49168</t>
  </si>
  <si>
    <t>CAIXA DE PASSAGEM EM ALVENARIA E TAMPA DE CONCRETO, FUNDO DE BRITA, TIPO 1, 30 X 30 X 40 CM, INCLUSIVE ESCAVAÇÃO, REATERRO E BOTA-FORA</t>
  </si>
  <si>
    <t>ED-49342</t>
  </si>
  <si>
    <t>ED-49420</t>
  </si>
  <si>
    <t>HASTE DE AÇO COBREADA PARA ATERRAMENTO DIÂMETRO 3/4"X 3000 MM,CONFORME PADRÕES TELEBRÁS</t>
  </si>
  <si>
    <t>PADRÃO CEMIG AÉREO TIPO D2 ,15, 1 &lt;= DEMANDA &lt;= 23 KVA, TRIFÁSICO</t>
  </si>
  <si>
    <t>7.1</t>
  </si>
  <si>
    <t>ED-49497</t>
  </si>
  <si>
    <t>POSTE TELECÔNICO RETO, H = 9,00 M EM AÇO GALVANIZADO , (LIVRE)</t>
  </si>
  <si>
    <t>COTAÇÕES</t>
  </si>
  <si>
    <t>EMPRESA/FORNECEDOR
(inclusive frete)</t>
  </si>
  <si>
    <t>MÉDIA</t>
  </si>
  <si>
    <t>PREÇO
ADOTADO</t>
  </si>
  <si>
    <t>AMERICANAS.COM</t>
  </si>
  <si>
    <t>001</t>
  </si>
  <si>
    <t>PÇ UNIT</t>
  </si>
  <si>
    <t>PÇ TT</t>
  </si>
  <si>
    <t>MAT</t>
  </si>
  <si>
    <t>UN</t>
  </si>
  <si>
    <t>SER. CG</t>
  </si>
  <si>
    <t>conforme lista de materiais do projeto elétrico</t>
  </si>
  <si>
    <t>13,00 + 13,00 + 13,00 + 13,00 + 13,00 - conforme lista de materiais do projeto elétrico</t>
  </si>
  <si>
    <t>132,00 + 113,00 + 94,00 + 58,00 - conforme lista de materiais do projeto elétrico</t>
  </si>
  <si>
    <t>conforme pojeto</t>
  </si>
  <si>
    <t xml:space="preserve">uma cruzeta para cada poste </t>
  </si>
  <si>
    <t>CRUZETAS SIMPLES, ZINCADA, P/ 03 PROJETORES ACOMPANHADO DE BRAÇADEIRAS</t>
  </si>
  <si>
    <t>cinco refletores por poste conforme projeto elétrico</t>
  </si>
  <si>
    <t>conforme projeto</t>
  </si>
  <si>
    <t>M2 ENGENHARIA E CONSTRUTORA EIRELI
22.615.619/0001-32</t>
  </si>
  <si>
    <t>A2 EMPREENDIMENTOS EPP
34.653.406/0001-95</t>
  </si>
  <si>
    <t>A CONCEITO ENGENHARIA E CONSTRUTORA LTDA
35.380.354/0001-93</t>
  </si>
  <si>
    <t>EMPRESA/FORNECEDOR/CNPJ</t>
  </si>
  <si>
    <t>ED-50388</t>
  </si>
  <si>
    <t>MARCENEIRO COM ENCARGOS COMPLEMENTARES</t>
  </si>
  <si>
    <t>ED-50380</t>
  </si>
  <si>
    <t>MONTADOR COM ENCARGOS COMPLEMENTARES</t>
  </si>
  <si>
    <t>PLAYGROUND DE MADEIRA MÉDIO COM 11 BRINQUEDOS - BRINQUEDO FABRICADO EM MADEIRA DE LEI COM PARAFUSOS E CORRENTES GALVANIZADOS IDEAL PARA CRIANÇAS DE 03 A 10 ANOS. COMPOSTA COM OS SEGUINTES BRINQUEDOS: 01 ESCORREGADOR, 01 GANGORRA, 01 ESCADA HORIZONTAL, 01 BALANÇO DE PNEU COM CORDA, 01 PAR DE ARGOLAS, 01 BRINQUEDO VAI E VEM, 01 BARRA, 01 BANQUINHO DE BALANÇO EM MADEIRA MDF COM CORDA, 1 ESCADA VERTICAL, 01 FERRO PARA ESCORREGAR TIPO BOMBEIROS, 1 CASA DO TARZAN COM COBERTURA EM TELHAS E 02 CERCADOS DE MADEIRA - Dimensões mínimas: 2,40 x 2,50 x 4,50 m (A x L x C).</t>
  </si>
  <si>
    <t>MÉDIA
ARITMÉTICA</t>
  </si>
  <si>
    <t>002</t>
  </si>
  <si>
    <t>003</t>
  </si>
  <si>
    <t xml:space="preserve">BALANÇO DE FERRO DUPLO - FABRICADO COM TUBO DE AÇO, 2 CADEIRINHAS EM MADEIRA DE LEI, CORRENTES GALVANIZADAS E FIXADORES TIPO CASTANHA, PINTURA EM ESMALTE INDUSTRIAL E FUNDO ANTE-CORROSIVO. IDADE RECOMENDADA ATÉ 12 ANOS. Capacidade para 2 crianças. Estrutura de metal e assentos de madeira. Medidas mínimas: 2 00 x 2 00 x 2 70 m (A x L x C). </t>
  </si>
  <si>
    <t>GIRA GIRA CARROSSEL DE MADEIRA, TAMANHO GRANDE, CONFORME MEMORIAL DESCRITIVO</t>
  </si>
  <si>
    <t>GIRA GIRA CARROSSEL DE MADEIRA GRANDE - ASSENTOS FABRICADOS EM MADEIRA DE LEI DE 020 X MO CM, FIXADOS COM PARAFUSO FRANCÊS ZINCADO, PINTURA EM TINTA ESMALTE INDUSTRIAL E FUNDO ANTICORROSIVO. IDADE RECOMENDADA ATÉ 12 ANOS Capacidade para 6 crianças. Estrutura de metal e assentos de madeira de no mínimo 0,20 x 109 cm. Medidas minimas de 0,80 x 1.94 x 1.94 metros (A x L x C).</t>
  </si>
  <si>
    <t>ED-7830</t>
  </si>
  <si>
    <t>SERRALHEIRO COM ENCARGOS COMPLEMENTARES</t>
  </si>
  <si>
    <t>707,82 + 162,13 - somatório da área do piso em concreto polido e de calçada à construir</t>
  </si>
  <si>
    <t>calçada/passeio à construir  conforme projeto</t>
  </si>
  <si>
    <t>piso em concreto polido à construir conforme projeto</t>
  </si>
  <si>
    <t>34,05 X 0,20 X 0,20 - perimetro do espaço criança X profundidade X largura da alvenaria de bloco</t>
  </si>
  <si>
    <t>34,05 X 0,20 - perimetro do espaço criança X largura da alvenaria de bloco conforme projeto</t>
  </si>
  <si>
    <t>34,05 X 0,20 X 0,05 - todo o perimetro do espaço criança X largura da alvenaria de bloco X espessura do lastro conforme projeto</t>
  </si>
  <si>
    <t>34,05 X (0,20 + 0,60) - todo o perimetro do espaço criança X somatório da altura enterrada e altura acima do piso externo da alvenaria de bloco conforme projeto</t>
  </si>
  <si>
    <t>34,05 X (0,60 + 0,60 + 0,20) - todo o perimetro do espaço criança X somatório das alturas acima do piso/solo e da medida de topo da alvenaria de blocos conforme projeto</t>
  </si>
  <si>
    <t>mesma área de chapisco</t>
  </si>
  <si>
    <t>112,50 + 11,64 + 40,00 - somatório das áreas da quadra de peteca, quadra de espirobol e marcação para os aparelhos de ginástica conforme projeto</t>
  </si>
  <si>
    <t>68,46 X 0,20 - área do espaço criança X espessura de lastro de areia conforme projeto</t>
  </si>
  <si>
    <t>82,50 + 12,00 - demarcação da quadra de peteca e perímetro da área de espirobal conforme projeto</t>
  </si>
  <si>
    <t>toda a área de chapisco nas duas faces e no topo da parede do entorno do espaço criança conforme projeto</t>
  </si>
  <si>
    <t>74130/005</t>
  </si>
  <si>
    <t>DISJUNTOR TERMOMAGNÉTICO TRIPOLAR PADRÃO NEMA (AMERICANO) 60 A 100A 240V, FORNECIMENTO E INSTALAÇÃO</t>
  </si>
  <si>
    <t>KIT ESPIROBOL COMPOSTO DE UM POSTE DE 4,00 METROS DE ALTURA (DOIS MÓDULOS DE TUBO DE AÇO CARBONO DE 3” ENCAIXÁVEIS COM 2,25 METROS CADA), UMA BASE INFERIOR PARA CHUMBAR NO PISO/SOLO, UMA BOLA OFICIAL DE ESPIROBOL, UMA BOMBA DE ENCHER BOLA; UMA CORDA DE NYLON 8mm.</t>
  </si>
  <si>
    <t>KIT ESPIROBOL COM POSTE, BOLA, BASE, BOMBA E CORDA.</t>
  </si>
  <si>
    <t>ED-50381</t>
  </si>
  <si>
    <t>PEDREIRO COM ENCARGOS COMPLEMENTARES</t>
  </si>
  <si>
    <t>ED-50367</t>
  </si>
  <si>
    <t>SERVENTE COM ENCARGOS COMPLEMENTARES</t>
  </si>
  <si>
    <t>SUBMARINO</t>
  </si>
  <si>
    <t>CASAS BAHIA</t>
  </si>
  <si>
    <t>004</t>
  </si>
  <si>
    <t>005</t>
  </si>
  <si>
    <t>ESTAÇÃO MULTIUSO - MÚLTIPLO EXERCITADOR COM 6(SEIS) FUNÇÕES DISTINTAS, SENDO: 1) Flexor de Pernas; 2) Extensor de Pernas; 3) Supino Reto Sentado; 4) Supino Inclinado Sentado; 5) Espaldar; 6) Jogo de Barras (CONFORME MEMORIAL DESCRITIVO)</t>
  </si>
  <si>
    <t>PEITORAL DUPLO (CONFORME MEMORIAL DESCRITIVO)</t>
  </si>
  <si>
    <t>PUXADOR DUPLO (CONFORME MEMORIAL DESCRITIVO)</t>
  </si>
  <si>
    <t>REMADOR - REMADA SENTADA/SIMULADOR DE REMO (CONFORME MEMORIAL DESCRITIVO)</t>
  </si>
  <si>
    <r>
      <rPr>
        <sz val="6"/>
        <rFont val="Arial"/>
        <family val="2"/>
      </rPr>
      <t>Metalúrgica Flex Fitness</t>
    </r>
    <r>
      <rPr>
        <b/>
        <sz val="6"/>
        <rFont val="Arial"/>
        <family val="2"/>
      </rPr>
      <t xml:space="preserve">
13.898.616/0001-73</t>
    </r>
  </si>
  <si>
    <r>
      <rPr>
        <sz val="6"/>
        <rFont val="Arial"/>
        <family val="2"/>
      </rPr>
      <t>Alves &amp; Santos Equipamentos Esportivos e Recreativos Ltda.-ME</t>
    </r>
    <r>
      <rPr>
        <b/>
        <sz val="6"/>
        <rFont val="Arial"/>
        <family val="2"/>
      </rPr>
      <t xml:space="preserve">
15.370.218/0001-05</t>
    </r>
  </si>
  <si>
    <r>
      <rPr>
        <sz val="6"/>
        <rFont val="Arial"/>
        <family val="2"/>
      </rPr>
      <t>RANDO Indústria e Comércio de Equipamentos Esportivos Ltda. ME</t>
    </r>
    <r>
      <rPr>
        <b/>
        <sz val="6"/>
        <rFont val="Arial"/>
        <family val="2"/>
      </rPr>
      <t xml:space="preserve">
20.380.959/0001-07</t>
    </r>
  </si>
  <si>
    <t>006</t>
  </si>
  <si>
    <t>007</t>
  </si>
  <si>
    <t>008</t>
  </si>
  <si>
    <t>009</t>
  </si>
  <si>
    <t>010</t>
  </si>
  <si>
    <t>011</t>
  </si>
  <si>
    <t>012</t>
  </si>
  <si>
    <t>013</t>
  </si>
  <si>
    <t>COMPOSIÇÕES DE CUSTOS</t>
  </si>
  <si>
    <t>ED-15446</t>
  </si>
  <si>
    <t>BANCO EM CONCRETO APARENTE, SEM ENCOSTO, POLIDO COM ACABAMENTO EM VERNIZ, ESP. 8CM, COMPRIMENTO 200CM, LARGURA 40CM, ALTURA 55CM, INCLUSIVE CORTE NO PISO PARA FIXAÇÃO COM CONCRETO NÃO ESTRUTURAL, PREPARADO EM OBRA COM BETONEIRA, COM FCK 15 MPA</t>
  </si>
  <si>
    <t>014</t>
  </si>
  <si>
    <t>KIT 4 LIXEIRAS COLETA SELETIVA COM SUPORTE DE METAL - 60 LITROS BASCULANTE</t>
  </si>
  <si>
    <t>MADEIRAMADEIRA</t>
  </si>
  <si>
    <t>EMPRESA/FORNECEDOR</t>
  </si>
  <si>
    <t>SHOPTIME</t>
  </si>
  <si>
    <t>um ignitor para cada refletor conforme projeto elétrico</t>
  </si>
  <si>
    <t>IGNITOR PARA PARTIDA LÂMPADA VAPOR SÓDIO ALTA PRESSÃO ATÉ 400W</t>
  </si>
  <si>
    <t>PLANTIO DE ÁRVORE ORNAMENTAL COM ALTURA DE MUDA MENOR OU IGUAL A 2,00 M. AF_05/2018</t>
  </si>
  <si>
    <t>total s/ BDI</t>
  </si>
  <si>
    <t>________________________________________</t>
  </si>
  <si>
    <t>______________________________________</t>
  </si>
  <si>
    <t>COMPOSIÇÃO DE CUSTOS KIT ESPIROBOL</t>
  </si>
  <si>
    <t>DATA: 05/08/2020</t>
  </si>
  <si>
    <t>COMPOSIÇÕES DE CUSTOS - EQUIPAMENTOS DE GINÁSTICA AO AR LIVRE</t>
  </si>
  <si>
    <t>ESQUI DUPLO STANDARD (CONFORME MEMORIAL DESCRITIVO)</t>
  </si>
  <si>
    <t>LEG PRESS DUPLO STANDARD - PRESSÃO DE PERNAS DUPLO CONJUGADO (CONFORME MEMORIAL DESCRITIVO)</t>
  </si>
  <si>
    <t>RODA DUPLA STANDARD - ROTAÇÃO VERTICAL DUPLO (CONFORME MEMORIAL DESCRITIVO)</t>
  </si>
  <si>
    <t>SIMULADOR DE CAMINHADA STANDARD DUPLO (CONFORME MEMORIAL DESCRITIVO)</t>
  </si>
  <si>
    <t>REGIÃO/MÊS DE REFERÊNCIA: SEINFRA REGIÃO TRIÂNGULO E ALTO PARANAÍBA COM DESONERAÇÃO JANEIRO/2020, SINAPI MG JUNHO/2020 E COTAÇÕES DE MERCADO</t>
  </si>
  <si>
    <t>ED-50762</t>
  </si>
  <si>
    <t>REVESTIMENTO COM ARGAMASSA EM CAMADA ÚNICA, APLICADO EM PAREDE, TRAÇO 1:3 (CIMENTO E AREIA), ESP. 20MM, APLICAÇÃO MANUAL, PREPARO MECÂNICO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</si>
</sst>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3" formatCode="_-* #,##0.00_-;\-* #,##0.00_-;_-* &quot;-&quot;??_-;_-@_-"/>
    <numFmt numFmtId="164" formatCode="&quot;R$&quot;\ #,##0.00"/>
    <numFmt numFmtId="165" formatCode="_(* #,##0.00_);_(* \(#,##0.00\);_(* &quot;-&quot;??_);_(@_)"/>
    <numFmt numFmtId="166" formatCode="&quot;R$&quot;\ #,##0.000"/>
    <numFmt numFmtId="167" formatCode="0.0000"/>
    <numFmt numFmtId="168" formatCode="&quot;R$&quot;\ #,##0.0000"/>
    <numFmt numFmtId="169" formatCode="_-* #,##0.00000_-;\-* #,##0.00000_-;_-* &quot;-&quot;??_-;_-@_-"/>
    <numFmt numFmtId="170" formatCode="#,##0.0000_ ;\-#,##0.0000\ "/>
  </numFmts>
  <fonts count="38">
    <font>
      <sz val="10"/>
      <name val="Arial"/>
      <charset val="134"/>
    </font>
    <font>
      <b/>
      <sz val="10"/>
      <name val="Arial"/>
      <charset val="134"/>
    </font>
    <font>
      <sz val="8"/>
      <name val="Calibri"/>
      <charset val="134"/>
      <scheme val="minor"/>
    </font>
    <font>
      <b/>
      <sz val="8"/>
      <name val="Calibri"/>
      <charset val="134"/>
      <scheme val="minor"/>
    </font>
    <font>
      <b/>
      <sz val="8"/>
      <name val="Arial"/>
      <charset val="134"/>
    </font>
    <font>
      <sz val="10"/>
      <color rgb="FFFF0000"/>
      <name val="Arial"/>
      <charset val="134"/>
    </font>
    <font>
      <sz val="11"/>
      <color theme="1"/>
      <name val="Calibri"/>
      <charset val="134"/>
      <scheme val="minor"/>
    </font>
    <font>
      <sz val="10"/>
      <name val="Arial"/>
      <charset val="134"/>
    </font>
    <font>
      <b/>
      <sz val="10"/>
      <name val="Arial"/>
      <family val="2"/>
    </font>
    <font>
      <sz val="8"/>
      <name val="Arial"/>
      <family val="2"/>
    </font>
    <font>
      <sz val="8"/>
      <color rgb="FFFF0000"/>
      <name val="Arial"/>
      <family val="2"/>
    </font>
    <font>
      <b/>
      <sz val="10"/>
      <color rgb="FFFF0000"/>
      <name val="Arial"/>
      <family val="2"/>
    </font>
    <font>
      <b/>
      <sz val="8"/>
      <name val="Arial"/>
      <family val="2"/>
    </font>
    <font>
      <sz val="10"/>
      <name val="Arial"/>
      <family val="2"/>
    </font>
    <font>
      <sz val="10"/>
      <color rgb="FFFF0000"/>
      <name val="Arial"/>
      <family val="2"/>
    </font>
    <font>
      <sz val="8"/>
      <name val="Calibri"/>
      <family val="2"/>
    </font>
    <font>
      <b/>
      <sz val="8"/>
      <color rgb="FFFF0000"/>
      <name val="Arial"/>
      <family val="2"/>
    </font>
    <font>
      <b/>
      <sz val="16"/>
      <name val="Arial"/>
      <family val="2"/>
    </font>
    <font>
      <sz val="10"/>
      <name val="Calibri"/>
      <family val="2"/>
      <scheme val="minor"/>
    </font>
    <font>
      <b/>
      <sz val="10"/>
      <name val="Calibri"/>
      <family val="2"/>
      <scheme val="minor"/>
    </font>
    <font>
      <b/>
      <sz val="10"/>
      <color rgb="FF000000"/>
      <name val="Arial"/>
      <family val="2"/>
    </font>
    <font>
      <sz val="10"/>
      <color rgb="FF000000"/>
      <name val="Arial"/>
      <family val="2"/>
    </font>
    <font>
      <sz val="9"/>
      <color indexed="81"/>
      <name val="Tahoma"/>
      <family val="2"/>
    </font>
    <font>
      <b/>
      <sz val="9"/>
      <color indexed="81"/>
      <name val="Tahoma"/>
      <family val="2"/>
    </font>
    <font>
      <sz val="9"/>
      <color indexed="81"/>
      <name val="Tahoma"/>
      <charset val="1"/>
    </font>
    <font>
      <b/>
      <sz val="9"/>
      <color indexed="81"/>
      <name val="Tahoma"/>
      <charset val="1"/>
    </font>
    <font>
      <sz val="7"/>
      <name val="Arial"/>
      <family val="2"/>
    </font>
    <font>
      <b/>
      <sz val="7"/>
      <name val="Arial"/>
      <family val="2"/>
    </font>
    <font>
      <b/>
      <sz val="6"/>
      <name val="Arial"/>
      <family val="2"/>
    </font>
    <font>
      <sz val="6"/>
      <name val="Arial"/>
      <family val="2"/>
    </font>
    <font>
      <sz val="11"/>
      <name val="Calibri"/>
      <family val="2"/>
      <scheme val="minor"/>
    </font>
    <font>
      <b/>
      <sz val="11"/>
      <name val="Calibri"/>
      <family val="2"/>
      <scheme val="minor"/>
    </font>
    <font>
      <sz val="8"/>
      <name val="Calibri"/>
      <family val="2"/>
      <scheme val="minor"/>
    </font>
    <font>
      <b/>
      <sz val="8"/>
      <name val="Calibri"/>
      <family val="2"/>
      <scheme val="minor"/>
    </font>
    <font>
      <sz val="9"/>
      <name val="Calibri"/>
      <family val="2"/>
      <scheme val="minor"/>
    </font>
    <font>
      <b/>
      <sz val="9"/>
      <name val="Calibri"/>
      <family val="2"/>
      <scheme val="minor"/>
    </font>
    <font>
      <b/>
      <sz val="16"/>
      <color rgb="FFFF0000"/>
      <name val="Arial"/>
      <family val="2"/>
    </font>
    <font>
      <sz val="6.5"/>
      <name val="Arial"/>
      <family val="2"/>
    </font>
  </fonts>
  <fills count="5">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rgb="FFBFBFBF"/>
        <bgColor indexed="64"/>
      </patternFill>
    </fill>
  </fills>
  <borders count="28">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dotted">
        <color auto="1"/>
      </bottom>
      <diagonal/>
    </border>
    <border>
      <left style="thin">
        <color auto="1"/>
      </left>
      <right style="thin">
        <color auto="1"/>
      </right>
      <top/>
      <bottom style="thin">
        <color auto="1"/>
      </bottom>
      <diagonal/>
    </border>
    <border>
      <left style="thin">
        <color auto="1"/>
      </left>
      <right style="thin">
        <color auto="1"/>
      </right>
      <top style="dotted">
        <color auto="1"/>
      </top>
      <bottom style="thin">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right style="thin">
        <color auto="1"/>
      </right>
      <top style="thin">
        <color auto="1"/>
      </top>
      <bottom style="hair">
        <color auto="1"/>
      </bottom>
      <diagonal/>
    </border>
    <border>
      <left style="thin">
        <color auto="1"/>
      </left>
      <right/>
      <top style="thin">
        <color auto="1"/>
      </top>
      <bottom style="hair">
        <color auto="1"/>
      </bottom>
      <diagonal/>
    </border>
    <border>
      <left style="thin">
        <color auto="1"/>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s>
  <cellStyleXfs count="4">
    <xf numFmtId="0" fontId="0" fillId="0" borderId="0"/>
    <xf numFmtId="165" fontId="7" fillId="0" borderId="0" applyFont="0" applyFill="0" applyBorder="0" applyAlignment="0" applyProtection="0"/>
    <xf numFmtId="9" fontId="7" fillId="0" borderId="0" applyFont="0" applyFill="0" applyBorder="0" applyAlignment="0" applyProtection="0"/>
    <xf numFmtId="43" fontId="6" fillId="0" borderId="0" applyFont="0" applyFill="0" applyBorder="0" applyAlignment="0" applyProtection="0"/>
  </cellStyleXfs>
  <cellXfs count="366">
    <xf numFmtId="0" fontId="0" fillId="0" borderId="0" xfId="0"/>
    <xf numFmtId="0" fontId="0" fillId="0" borderId="0" xfId="0" applyFont="1" applyFill="1" applyBorder="1" applyAlignment="1">
      <alignment vertical="center"/>
    </xf>
    <xf numFmtId="0" fontId="0" fillId="0" borderId="0" xfId="0" applyFont="1" applyFill="1" applyAlignment="1">
      <alignment vertical="center"/>
    </xf>
    <xf numFmtId="0" fontId="0" fillId="0" borderId="0" xfId="0" applyFont="1" applyFill="1" applyAlignment="1">
      <alignment horizontal="left" vertical="center"/>
    </xf>
    <xf numFmtId="0" fontId="0" fillId="0" borderId="1" xfId="0" applyFont="1" applyFill="1" applyBorder="1" applyAlignment="1">
      <alignment vertical="center"/>
    </xf>
    <xf numFmtId="0" fontId="0" fillId="0" borderId="2" xfId="0" applyFont="1" applyFill="1" applyBorder="1" applyAlignment="1">
      <alignment horizontal="left" vertical="center"/>
    </xf>
    <xf numFmtId="0" fontId="0" fillId="0" borderId="2" xfId="0" applyFont="1" applyFill="1" applyBorder="1" applyAlignment="1">
      <alignment vertical="center"/>
    </xf>
    <xf numFmtId="0" fontId="0" fillId="0" borderId="3" xfId="0" applyFont="1" applyFill="1" applyBorder="1" applyAlignment="1">
      <alignment vertical="center"/>
    </xf>
    <xf numFmtId="0" fontId="1" fillId="0" borderId="4" xfId="0" applyFont="1" applyFill="1" applyBorder="1" applyAlignment="1">
      <alignment vertical="center"/>
    </xf>
    <xf numFmtId="0" fontId="1" fillId="0" borderId="5" xfId="0" applyFont="1" applyFill="1" applyBorder="1" applyAlignment="1">
      <alignment horizontal="left" vertical="center"/>
    </xf>
    <xf numFmtId="0" fontId="1" fillId="0" borderId="5" xfId="0" applyFont="1" applyFill="1" applyBorder="1" applyAlignment="1">
      <alignment vertical="center"/>
    </xf>
    <xf numFmtId="0" fontId="1" fillId="0" borderId="6" xfId="0" applyFont="1" applyFill="1" applyBorder="1" applyAlignment="1">
      <alignment vertical="center"/>
    </xf>
    <xf numFmtId="0" fontId="1" fillId="0" borderId="5" xfId="0" applyFont="1" applyFill="1" applyBorder="1" applyAlignment="1">
      <alignment horizontal="right" vertical="center"/>
    </xf>
    <xf numFmtId="0" fontId="1" fillId="0" borderId="8" xfId="0" applyFont="1" applyFill="1" applyBorder="1" applyAlignment="1">
      <alignment vertical="center" wrapText="1"/>
    </xf>
    <xf numFmtId="0" fontId="1" fillId="0" borderId="8" xfId="0" applyFont="1" applyFill="1" applyBorder="1" applyAlignment="1">
      <alignment horizontal="center" vertical="center" wrapText="1"/>
    </xf>
    <xf numFmtId="0" fontId="1" fillId="0" borderId="7" xfId="0" applyFont="1" applyFill="1" applyBorder="1" applyAlignment="1">
      <alignment horizontal="center" vertical="center" wrapText="1"/>
    </xf>
    <xf numFmtId="10" fontId="0" fillId="0" borderId="9" xfId="0" applyNumberFormat="1" applyFont="1" applyFill="1" applyBorder="1" applyAlignment="1">
      <alignment horizontal="center" vertical="center" wrapText="1"/>
    </xf>
    <xf numFmtId="164" fontId="0" fillId="0" borderId="11" xfId="0" applyNumberFormat="1" applyFont="1" applyFill="1" applyBorder="1" applyAlignment="1">
      <alignment horizontal="center" vertical="center" wrapText="1"/>
    </xf>
    <xf numFmtId="10" fontId="1" fillId="0" borderId="9" xfId="0" applyNumberFormat="1" applyFont="1" applyFill="1" applyBorder="1" applyAlignment="1">
      <alignment horizontal="center" vertical="center" wrapText="1"/>
    </xf>
    <xf numFmtId="164" fontId="1" fillId="0" borderId="11" xfId="0" applyNumberFormat="1" applyFont="1" applyFill="1" applyBorder="1" applyAlignment="1">
      <alignment horizontal="center" vertical="center" wrapText="1"/>
    </xf>
    <xf numFmtId="0" fontId="1" fillId="0" borderId="12" xfId="0" applyFont="1" applyFill="1" applyBorder="1" applyAlignment="1">
      <alignment horizontal="center" vertical="center"/>
    </xf>
    <xf numFmtId="0" fontId="1" fillId="0" borderId="0" xfId="0" applyFont="1" applyFill="1" applyBorder="1" applyAlignment="1">
      <alignment horizontal="left" vertical="center"/>
    </xf>
    <xf numFmtId="164" fontId="0" fillId="0" borderId="0" xfId="0" applyNumberFormat="1" applyFont="1" applyFill="1" applyBorder="1" applyAlignment="1">
      <alignment horizontal="center" vertical="center" wrapText="1"/>
    </xf>
    <xf numFmtId="164" fontId="1" fillId="0" borderId="0" xfId="0" applyNumberFormat="1" applyFont="1" applyFill="1" applyBorder="1" applyAlignment="1">
      <alignment horizontal="center" vertical="center" wrapText="1"/>
    </xf>
    <xf numFmtId="164" fontId="1" fillId="0" borderId="13" xfId="0" applyNumberFormat="1" applyFont="1" applyFill="1" applyBorder="1" applyAlignment="1">
      <alignment horizontal="center" vertical="center" wrapText="1"/>
    </xf>
    <xf numFmtId="0" fontId="1" fillId="0" borderId="12" xfId="0" applyFont="1" applyFill="1" applyBorder="1" applyAlignment="1">
      <alignment vertical="center"/>
    </xf>
    <xf numFmtId="0" fontId="1" fillId="0" borderId="0" xfId="0" applyFont="1" applyFill="1" applyBorder="1" applyAlignment="1">
      <alignment vertical="center"/>
    </xf>
    <xf numFmtId="0" fontId="1" fillId="0" borderId="13" xfId="0" applyFont="1" applyFill="1" applyBorder="1" applyAlignment="1">
      <alignment vertical="center"/>
    </xf>
    <xf numFmtId="0" fontId="1" fillId="0" borderId="0" xfId="0" applyFont="1" applyFill="1" applyBorder="1" applyAlignment="1">
      <alignment horizontal="center"/>
    </xf>
    <xf numFmtId="0" fontId="1" fillId="0" borderId="0"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0" xfId="0" applyFont="1" applyFill="1" applyBorder="1" applyAlignment="1">
      <alignment horizontal="left" vertical="center"/>
    </xf>
    <xf numFmtId="0" fontId="0" fillId="0" borderId="14" xfId="0" applyFont="1" applyFill="1" applyBorder="1" applyAlignment="1">
      <alignment vertical="center"/>
    </xf>
    <xf numFmtId="0" fontId="0" fillId="0" borderId="15" xfId="0" applyFont="1" applyFill="1" applyBorder="1" applyAlignment="1">
      <alignment horizontal="left" vertical="center"/>
    </xf>
    <xf numFmtId="0" fontId="0" fillId="0" borderId="15" xfId="0" applyFont="1" applyFill="1" applyBorder="1" applyAlignment="1">
      <alignment vertical="center"/>
    </xf>
    <xf numFmtId="0" fontId="0" fillId="0" borderId="16" xfId="0" applyFont="1" applyFill="1" applyBorder="1" applyAlignment="1">
      <alignment vertical="center"/>
    </xf>
    <xf numFmtId="164" fontId="0" fillId="0" borderId="0" xfId="0" applyNumberFormat="1" applyFont="1" applyFill="1" applyAlignment="1">
      <alignment vertical="center"/>
    </xf>
    <xf numFmtId="0" fontId="1" fillId="0" borderId="5" xfId="0" applyFont="1" applyFill="1" applyBorder="1" applyAlignment="1">
      <alignment horizontal="center" vertical="center" wrapText="1"/>
    </xf>
    <xf numFmtId="0" fontId="1" fillId="0" borderId="4" xfId="0" applyFont="1" applyFill="1" applyBorder="1" applyAlignment="1">
      <alignment horizontal="left" vertical="center"/>
    </xf>
    <xf numFmtId="0" fontId="0" fillId="0" borderId="6" xfId="0" applyFont="1" applyFill="1" applyBorder="1" applyAlignment="1">
      <alignment vertical="center"/>
    </xf>
    <xf numFmtId="0" fontId="1" fillId="0" borderId="0" xfId="0" applyFont="1" applyFill="1" applyBorder="1" applyAlignment="1">
      <alignment vertical="center" wrapText="1"/>
    </xf>
    <xf numFmtId="4" fontId="1" fillId="0" borderId="0" xfId="0" applyNumberFormat="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15" xfId="0" applyFont="1" applyFill="1" applyBorder="1" applyAlignment="1">
      <alignment horizontal="left" vertical="center" wrapText="1"/>
    </xf>
    <xf numFmtId="0" fontId="0" fillId="0" borderId="4" xfId="0" applyFont="1" applyFill="1" applyBorder="1" applyAlignment="1">
      <alignment vertical="center"/>
    </xf>
    <xf numFmtId="0" fontId="0" fillId="0" borderId="5" xfId="0" applyFont="1" applyFill="1" applyBorder="1" applyAlignment="1">
      <alignment vertical="center"/>
    </xf>
    <xf numFmtId="0" fontId="0" fillId="0" borderId="5" xfId="0" applyFont="1" applyFill="1" applyBorder="1" applyAlignment="1">
      <alignment vertical="center" wrapText="1"/>
    </xf>
    <xf numFmtId="0" fontId="0" fillId="0" borderId="5" xfId="0" applyFont="1" applyFill="1" applyBorder="1" applyAlignment="1">
      <alignment horizontal="center" vertical="center"/>
    </xf>
    <xf numFmtId="0" fontId="1" fillId="0" borderId="7" xfId="0" applyFont="1" applyFill="1" applyBorder="1" applyAlignment="1">
      <alignment horizontal="center" vertical="center"/>
    </xf>
    <xf numFmtId="0" fontId="1" fillId="0" borderId="6" xfId="0" applyFont="1" applyFill="1" applyBorder="1" applyAlignment="1">
      <alignment vertical="center" wrapText="1"/>
    </xf>
    <xf numFmtId="14" fontId="1" fillId="0" borderId="5" xfId="0" applyNumberFormat="1" applyFont="1" applyFill="1" applyBorder="1" applyAlignment="1">
      <alignment horizontal="center" vertical="center"/>
    </xf>
    <xf numFmtId="4" fontId="1" fillId="0" borderId="5" xfId="0" applyNumberFormat="1" applyFont="1" applyFill="1" applyBorder="1" applyAlignment="1">
      <alignment horizontal="right" vertical="center"/>
    </xf>
    <xf numFmtId="0" fontId="1" fillId="0" borderId="5" xfId="0" applyFont="1" applyFill="1" applyBorder="1" applyAlignment="1">
      <alignment horizontal="left" vertical="center" wrapText="1"/>
    </xf>
    <xf numFmtId="0" fontId="1" fillId="0" borderId="17" xfId="0" applyFont="1" applyFill="1" applyBorder="1" applyAlignment="1">
      <alignment horizontal="center" vertical="center"/>
    </xf>
    <xf numFmtId="0" fontId="1" fillId="0" borderId="18" xfId="0" applyFont="1" applyFill="1" applyBorder="1" applyAlignment="1">
      <alignment horizontal="center" vertical="center"/>
    </xf>
    <xf numFmtId="0" fontId="1" fillId="0" borderId="19" xfId="0" applyFont="1" applyFill="1" applyBorder="1" applyAlignment="1">
      <alignment horizontal="center" vertical="center"/>
    </xf>
    <xf numFmtId="0" fontId="1" fillId="0" borderId="20" xfId="0" applyFont="1" applyFill="1" applyBorder="1" applyAlignment="1">
      <alignment horizontal="center" vertical="center"/>
    </xf>
    <xf numFmtId="49" fontId="1" fillId="0" borderId="4" xfId="0" applyNumberFormat="1" applyFont="1" applyFill="1" applyBorder="1" applyAlignment="1">
      <alignment vertical="center"/>
    </xf>
    <xf numFmtId="0" fontId="1" fillId="0" borderId="5" xfId="0" applyFont="1" applyFill="1" applyBorder="1" applyAlignment="1">
      <alignment vertical="center" wrapText="1"/>
    </xf>
    <xf numFmtId="4" fontId="1" fillId="0" borderId="5" xfId="0" applyNumberFormat="1" applyFont="1" applyFill="1" applyBorder="1" applyAlignment="1">
      <alignment horizontal="center" vertical="center"/>
    </xf>
    <xf numFmtId="4" fontId="0" fillId="0" borderId="5" xfId="0" applyNumberFormat="1" applyFont="1" applyFill="1" applyBorder="1" applyAlignment="1">
      <alignment horizontal="center" vertical="center"/>
    </xf>
    <xf numFmtId="49" fontId="1" fillId="0" borderId="8" xfId="0" applyNumberFormat="1" applyFont="1" applyFill="1" applyBorder="1" applyAlignment="1">
      <alignment horizontal="center" vertical="center"/>
    </xf>
    <xf numFmtId="0" fontId="1" fillId="0" borderId="8" xfId="0" applyFont="1" applyFill="1" applyBorder="1" applyAlignment="1">
      <alignment horizontal="center" vertical="center"/>
    </xf>
    <xf numFmtId="4" fontId="1" fillId="0" borderId="8" xfId="0" applyNumberFormat="1" applyFont="1" applyFill="1" applyBorder="1" applyAlignment="1">
      <alignment horizontal="center" vertical="center"/>
    </xf>
    <xf numFmtId="4" fontId="1" fillId="0" borderId="7" xfId="0" applyNumberFormat="1" applyFont="1" applyFill="1" applyBorder="1" applyAlignment="1">
      <alignment horizontal="center" vertical="center" wrapText="1"/>
    </xf>
    <xf numFmtId="49" fontId="0" fillId="0" borderId="1" xfId="0" applyNumberFormat="1" applyFont="1" applyFill="1" applyBorder="1" applyAlignment="1">
      <alignment horizontal="center" vertical="center"/>
    </xf>
    <xf numFmtId="0" fontId="0" fillId="0" borderId="2" xfId="0" applyFont="1" applyFill="1" applyBorder="1" applyAlignment="1">
      <alignment horizontal="center" vertical="center"/>
    </xf>
    <xf numFmtId="4" fontId="0" fillId="0" borderId="2" xfId="0" applyNumberFormat="1" applyFont="1" applyFill="1" applyBorder="1" applyAlignment="1">
      <alignment horizontal="center" vertical="center"/>
    </xf>
    <xf numFmtId="4" fontId="0" fillId="0" borderId="2" xfId="0" applyNumberFormat="1" applyFont="1" applyFill="1" applyBorder="1" applyAlignment="1">
      <alignment horizontal="center" vertical="center" wrapText="1"/>
    </xf>
    <xf numFmtId="0" fontId="4" fillId="0" borderId="7" xfId="0" applyFont="1" applyFill="1" applyBorder="1" applyAlignment="1">
      <alignment horizontal="center" vertical="center"/>
    </xf>
    <xf numFmtId="49" fontId="4" fillId="0" borderId="7" xfId="0" applyNumberFormat="1" applyFont="1" applyFill="1" applyBorder="1" applyAlignment="1">
      <alignment vertical="center"/>
    </xf>
    <xf numFmtId="4" fontId="0" fillId="0" borderId="6" xfId="0" applyNumberFormat="1" applyFont="1" applyFill="1" applyBorder="1" applyAlignment="1">
      <alignment horizontal="center" vertical="center"/>
    </xf>
    <xf numFmtId="4" fontId="0" fillId="0" borderId="3" xfId="0" applyNumberFormat="1" applyFont="1" applyFill="1" applyBorder="1" applyAlignment="1">
      <alignment horizontal="center" vertical="center" wrapText="1"/>
    </xf>
    <xf numFmtId="0" fontId="4" fillId="0" borderId="0" xfId="0" applyFont="1" applyFill="1" applyAlignment="1">
      <alignment horizontal="center" vertical="center"/>
    </xf>
    <xf numFmtId="164" fontId="4" fillId="0" borderId="7" xfId="0" applyNumberFormat="1" applyFont="1" applyFill="1" applyBorder="1" applyAlignment="1">
      <alignment horizontal="center" vertical="center"/>
    </xf>
    <xf numFmtId="49" fontId="0" fillId="0" borderId="12" xfId="0" applyNumberFormat="1" applyFont="1" applyFill="1" applyBorder="1" applyAlignment="1">
      <alignment horizontal="center" vertical="center"/>
    </xf>
    <xf numFmtId="4" fontId="1" fillId="0" borderId="0" xfId="0" applyNumberFormat="1" applyFont="1" applyFill="1" applyBorder="1" applyAlignment="1">
      <alignment vertical="center" wrapText="1"/>
    </xf>
    <xf numFmtId="164" fontId="2" fillId="0" borderId="0" xfId="0" applyNumberFormat="1" applyFont="1" applyFill="1" applyBorder="1" applyAlignment="1">
      <alignment horizontal="center" vertical="center"/>
    </xf>
    <xf numFmtId="2" fontId="2" fillId="0" borderId="0" xfId="0" applyNumberFormat="1" applyFont="1" applyFill="1" applyBorder="1" applyAlignment="1">
      <alignment horizontal="center" vertical="center"/>
    </xf>
    <xf numFmtId="4" fontId="3" fillId="0" borderId="0" xfId="0" applyNumberFormat="1" applyFont="1" applyFill="1" applyBorder="1" applyAlignment="1">
      <alignment vertical="center"/>
    </xf>
    <xf numFmtId="0" fontId="0" fillId="0" borderId="12" xfId="0" applyFont="1" applyFill="1" applyBorder="1" applyAlignment="1">
      <alignment horizontal="center" vertical="center"/>
    </xf>
    <xf numFmtId="49" fontId="0" fillId="0" borderId="14" xfId="0" applyNumberFormat="1" applyFont="1" applyFill="1" applyBorder="1" applyAlignment="1">
      <alignment horizontal="center" vertical="center"/>
    </xf>
    <xf numFmtId="0" fontId="0" fillId="0" borderId="15" xfId="0" applyFont="1" applyFill="1" applyBorder="1" applyAlignment="1">
      <alignment horizontal="center" vertical="center"/>
    </xf>
    <xf numFmtId="4" fontId="1" fillId="0" borderId="15" xfId="0" applyNumberFormat="1" applyFont="1" applyFill="1" applyBorder="1" applyAlignment="1">
      <alignment vertical="center" wrapText="1"/>
    </xf>
    <xf numFmtId="4" fontId="5" fillId="0" borderId="0" xfId="0" applyNumberFormat="1" applyFont="1" applyFill="1" applyAlignment="1">
      <alignment horizontal="center" vertical="center"/>
    </xf>
    <xf numFmtId="0" fontId="8" fillId="0" borderId="5" xfId="0" applyFont="1" applyFill="1" applyBorder="1" applyAlignment="1">
      <alignment vertical="center"/>
    </xf>
    <xf numFmtId="0" fontId="8" fillId="0" borderId="4" xfId="0" applyFont="1" applyFill="1" applyBorder="1" applyAlignment="1">
      <alignment horizontal="left" vertical="center"/>
    </xf>
    <xf numFmtId="0" fontId="1" fillId="0" borderId="4" xfId="0" applyFont="1" applyFill="1" applyBorder="1" applyAlignment="1">
      <alignment horizontal="center" vertical="center"/>
    </xf>
    <xf numFmtId="0" fontId="1" fillId="0" borderId="5" xfId="0" applyFont="1" applyFill="1" applyBorder="1" applyAlignment="1">
      <alignment horizontal="center" vertical="center"/>
    </xf>
    <xf numFmtId="0" fontId="1" fillId="0" borderId="6" xfId="0" applyFont="1" applyFill="1" applyBorder="1" applyAlignment="1">
      <alignment horizontal="center" vertical="center"/>
    </xf>
    <xf numFmtId="0" fontId="9" fillId="0" borderId="0" xfId="0" applyFont="1" applyAlignment="1">
      <alignment horizontal="center" vertical="center"/>
    </xf>
    <xf numFmtId="0" fontId="0" fillId="0" borderId="0" xfId="0" applyAlignment="1">
      <alignment horizontal="center" vertical="center"/>
    </xf>
    <xf numFmtId="0" fontId="13" fillId="0" borderId="0" xfId="0" applyFont="1" applyAlignment="1">
      <alignment horizontal="center" vertical="center"/>
    </xf>
    <xf numFmtId="0" fontId="9" fillId="0" borderId="0" xfId="0" applyFont="1" applyFill="1" applyAlignment="1">
      <alignment horizontal="center" vertical="center"/>
    </xf>
    <xf numFmtId="0" fontId="12" fillId="0" borderId="0" xfId="0" applyFont="1" applyFill="1" applyAlignment="1">
      <alignment horizontal="center" vertical="center"/>
    </xf>
    <xf numFmtId="0" fontId="0" fillId="0" borderId="0" xfId="0" applyAlignment="1">
      <alignment vertical="center"/>
    </xf>
    <xf numFmtId="0" fontId="13" fillId="0" borderId="0" xfId="0" applyFont="1" applyAlignment="1">
      <alignment vertical="center"/>
    </xf>
    <xf numFmtId="0" fontId="14" fillId="0" borderId="0" xfId="0" applyFont="1" applyAlignment="1">
      <alignment vertical="center"/>
    </xf>
    <xf numFmtId="0" fontId="9" fillId="0" borderId="7" xfId="0" applyFont="1" applyFill="1" applyBorder="1" applyAlignment="1">
      <alignment horizontal="center" vertical="center"/>
    </xf>
    <xf numFmtId="49" fontId="9" fillId="0" borderId="7" xfId="0" applyNumberFormat="1" applyFont="1" applyFill="1" applyBorder="1" applyAlignment="1">
      <alignment horizontal="center" vertical="center" wrapText="1"/>
    </xf>
    <xf numFmtId="49" fontId="9" fillId="0" borderId="7" xfId="0" applyNumberFormat="1" applyFont="1" applyFill="1" applyBorder="1" applyAlignment="1">
      <alignment vertical="center" wrapText="1"/>
    </xf>
    <xf numFmtId="2" fontId="9" fillId="0" borderId="7" xfId="0" applyNumberFormat="1" applyFont="1" applyFill="1" applyBorder="1" applyAlignment="1">
      <alignment horizontal="center" vertical="center" wrapText="1"/>
    </xf>
    <xf numFmtId="164" fontId="9" fillId="0" borderId="7" xfId="0" applyNumberFormat="1" applyFont="1" applyFill="1" applyBorder="1" applyAlignment="1">
      <alignment horizontal="center" vertical="center" wrapText="1"/>
    </xf>
    <xf numFmtId="164" fontId="9" fillId="0" borderId="0" xfId="0" applyNumberFormat="1" applyFont="1" applyFill="1" applyAlignment="1">
      <alignment horizontal="center" vertical="center"/>
    </xf>
    <xf numFmtId="2" fontId="4" fillId="0" borderId="7" xfId="1" applyNumberFormat="1" applyFont="1" applyFill="1" applyBorder="1" applyAlignment="1">
      <alignment horizontal="center" vertical="center"/>
    </xf>
    <xf numFmtId="2" fontId="4" fillId="0" borderId="7" xfId="0" applyNumberFormat="1" applyFont="1" applyFill="1" applyBorder="1" applyAlignment="1">
      <alignment horizontal="center" vertical="center"/>
    </xf>
    <xf numFmtId="0" fontId="0" fillId="0" borderId="6" xfId="0" applyFont="1" applyFill="1" applyBorder="1" applyAlignment="1">
      <alignment horizontal="center" vertical="center"/>
    </xf>
    <xf numFmtId="10" fontId="1" fillId="0" borderId="6" xfId="2" applyNumberFormat="1" applyFont="1" applyFill="1" applyBorder="1" applyAlignment="1">
      <alignment horizontal="center" vertical="center"/>
    </xf>
    <xf numFmtId="4" fontId="1" fillId="0" borderId="13" xfId="0" applyNumberFormat="1" applyFont="1" applyFill="1" applyBorder="1" applyAlignment="1">
      <alignment horizontal="center" vertical="center" wrapText="1"/>
    </xf>
    <xf numFmtId="4" fontId="1" fillId="0" borderId="16" xfId="0" applyNumberFormat="1" applyFont="1" applyFill="1" applyBorder="1" applyAlignment="1">
      <alignment horizontal="center" vertical="center" wrapText="1"/>
    </xf>
    <xf numFmtId="164" fontId="14" fillId="0" borderId="0" xfId="0" applyNumberFormat="1" applyFont="1" applyAlignment="1">
      <alignment vertical="center"/>
    </xf>
    <xf numFmtId="10" fontId="14" fillId="0" borderId="0" xfId="0" applyNumberFormat="1" applyFont="1" applyAlignment="1">
      <alignment vertical="center"/>
    </xf>
    <xf numFmtId="0" fontId="8" fillId="0" borderId="5" xfId="0" applyFont="1" applyFill="1" applyBorder="1" applyAlignment="1">
      <alignment horizontal="left" vertical="center"/>
    </xf>
    <xf numFmtId="4" fontId="9" fillId="0" borderId="7" xfId="0" applyNumberFormat="1" applyFont="1" applyFill="1" applyBorder="1" applyAlignment="1">
      <alignment horizontal="left" vertical="center" wrapText="1"/>
    </xf>
    <xf numFmtId="0" fontId="9" fillId="0" borderId="7" xfId="0" applyNumberFormat="1" applyFont="1" applyFill="1" applyBorder="1" applyAlignment="1">
      <alignment horizontal="center" vertical="center" wrapText="1"/>
    </xf>
    <xf numFmtId="0" fontId="1" fillId="0" borderId="4" xfId="0" applyFont="1" applyFill="1" applyBorder="1" applyAlignment="1">
      <alignment horizontal="right" vertical="center"/>
    </xf>
    <xf numFmtId="14" fontId="1" fillId="0" borderId="4" xfId="0" applyNumberFormat="1" applyFont="1" applyFill="1" applyBorder="1" applyAlignment="1">
      <alignment vertical="center"/>
    </xf>
    <xf numFmtId="0" fontId="12" fillId="0" borderId="7" xfId="0" applyNumberFormat="1" applyFont="1" applyFill="1" applyBorder="1" applyAlignment="1">
      <alignment horizontal="center" vertical="center" wrapText="1"/>
    </xf>
    <xf numFmtId="0" fontId="12" fillId="0" borderId="7" xfId="0" applyFont="1" applyFill="1" applyBorder="1" applyAlignment="1">
      <alignment horizontal="center" vertical="center" wrapText="1"/>
    </xf>
    <xf numFmtId="4" fontId="12" fillId="0" borderId="7" xfId="0" applyNumberFormat="1" applyFont="1" applyFill="1" applyBorder="1" applyAlignment="1">
      <alignment horizontal="center" vertical="center" wrapText="1"/>
    </xf>
    <xf numFmtId="4" fontId="12" fillId="0" borderId="7" xfId="0" applyNumberFormat="1" applyFont="1" applyFill="1" applyBorder="1" applyAlignment="1">
      <alignment horizontal="left" vertical="center" wrapText="1"/>
    </xf>
    <xf numFmtId="0" fontId="8" fillId="0" borderId="0" xfId="0" applyFont="1" applyFill="1" applyBorder="1" applyAlignment="1">
      <alignment vertical="center"/>
    </xf>
    <xf numFmtId="0" fontId="8" fillId="0" borderId="0" xfId="0" applyFont="1" applyFill="1" applyAlignment="1">
      <alignment vertical="center"/>
    </xf>
    <xf numFmtId="0" fontId="12" fillId="0" borderId="7" xfId="0" applyFont="1" applyFill="1" applyBorder="1" applyAlignment="1">
      <alignment horizontal="left" vertical="center" wrapText="1"/>
    </xf>
    <xf numFmtId="0" fontId="12" fillId="0" borderId="7" xfId="0" applyFont="1" applyFill="1" applyBorder="1" applyAlignment="1">
      <alignment horizontal="left" vertical="center"/>
    </xf>
    <xf numFmtId="0" fontId="12" fillId="0" borderId="7" xfId="1" applyNumberFormat="1" applyFont="1" applyFill="1" applyBorder="1" applyAlignment="1">
      <alignment horizontal="center" vertical="center" wrapText="1"/>
    </xf>
    <xf numFmtId="0" fontId="9" fillId="0" borderId="7" xfId="0" applyFont="1" applyFill="1" applyBorder="1" applyAlignment="1">
      <alignment horizontal="center" vertical="center" wrapText="1"/>
    </xf>
    <xf numFmtId="4" fontId="9" fillId="0" borderId="7" xfId="0" applyNumberFormat="1" applyFont="1" applyFill="1" applyBorder="1" applyAlignment="1">
      <alignment horizontal="center" vertical="center" wrapText="1"/>
    </xf>
    <xf numFmtId="0" fontId="13" fillId="0" borderId="0" xfId="0" applyFont="1" applyFill="1" applyBorder="1" applyAlignment="1">
      <alignment vertical="center"/>
    </xf>
    <xf numFmtId="0" fontId="13" fillId="0" borderId="0" xfId="0" applyFont="1" applyFill="1" applyAlignment="1">
      <alignment vertical="center"/>
    </xf>
    <xf numFmtId="0" fontId="9" fillId="0" borderId="7" xfId="0" applyFont="1" applyFill="1" applyBorder="1" applyAlignment="1">
      <alignment horizontal="left" vertical="center" wrapText="1"/>
    </xf>
    <xf numFmtId="0" fontId="9" fillId="0" borderId="7" xfId="0" applyFont="1" applyFill="1" applyBorder="1" applyAlignment="1">
      <alignment horizontal="left" vertical="center"/>
    </xf>
    <xf numFmtId="0" fontId="9" fillId="0" borderId="7" xfId="1" applyNumberFormat="1" applyFont="1" applyFill="1" applyBorder="1" applyAlignment="1">
      <alignment horizontal="center" vertical="center" wrapText="1"/>
    </xf>
    <xf numFmtId="0" fontId="8" fillId="0" borderId="7" xfId="0" applyFont="1" applyFill="1" applyBorder="1" applyAlignment="1">
      <alignment horizontal="left" vertical="center"/>
    </xf>
    <xf numFmtId="0" fontId="9" fillId="0" borderId="7" xfId="0" applyNumberFormat="1" applyFont="1" applyFill="1" applyBorder="1" applyAlignment="1">
      <alignment horizontal="left" vertical="center" wrapText="1"/>
    </xf>
    <xf numFmtId="10" fontId="9" fillId="0" borderId="7" xfId="0" applyNumberFormat="1" applyFont="1" applyFill="1" applyBorder="1" applyAlignment="1">
      <alignment horizontal="center" vertical="center" wrapText="1"/>
    </xf>
    <xf numFmtId="49" fontId="13" fillId="0" borderId="4" xfId="0" applyNumberFormat="1" applyFont="1" applyFill="1" applyBorder="1" applyAlignment="1">
      <alignment horizontal="center" vertical="center"/>
    </xf>
    <xf numFmtId="0" fontId="13" fillId="0" borderId="5" xfId="0" applyFont="1" applyFill="1" applyBorder="1" applyAlignment="1">
      <alignment horizontal="center" vertical="center"/>
    </xf>
    <xf numFmtId="0" fontId="13" fillId="0" borderId="5" xfId="0" applyFont="1" applyFill="1" applyBorder="1" applyAlignment="1">
      <alignment vertical="center" wrapText="1"/>
    </xf>
    <xf numFmtId="4" fontId="13" fillId="0" borderId="5" xfId="0" applyNumberFormat="1" applyFont="1" applyFill="1" applyBorder="1" applyAlignment="1">
      <alignment vertical="center" wrapText="1"/>
    </xf>
    <xf numFmtId="4" fontId="8" fillId="0" borderId="6" xfId="0" applyNumberFormat="1" applyFont="1" applyFill="1" applyBorder="1" applyAlignment="1">
      <alignment horizontal="right" vertical="center" wrapText="1"/>
    </xf>
    <xf numFmtId="0" fontId="12" fillId="0" borderId="7" xfId="0" applyFont="1" applyFill="1" applyBorder="1" applyAlignment="1">
      <alignment horizontal="center" vertical="center"/>
    </xf>
    <xf numFmtId="49" fontId="12" fillId="0" borderId="7" xfId="0" applyNumberFormat="1" applyFont="1" applyFill="1" applyBorder="1" applyAlignment="1">
      <alignment horizontal="center" vertical="center" wrapText="1"/>
    </xf>
    <xf numFmtId="49" fontId="12" fillId="0" borderId="7" xfId="0" applyNumberFormat="1" applyFont="1" applyFill="1" applyBorder="1" applyAlignment="1">
      <alignment vertical="center" wrapText="1"/>
    </xf>
    <xf numFmtId="2" fontId="12" fillId="0" borderId="7" xfId="0" applyNumberFormat="1" applyFont="1" applyFill="1" applyBorder="1" applyAlignment="1">
      <alignment horizontal="center" vertical="center" wrapText="1"/>
    </xf>
    <xf numFmtId="164" fontId="12" fillId="0" borderId="7" xfId="0" applyNumberFormat="1" applyFont="1" applyFill="1" applyBorder="1" applyAlignment="1">
      <alignment horizontal="center" vertical="center" wrapText="1"/>
    </xf>
    <xf numFmtId="167" fontId="14" fillId="0" borderId="0" xfId="0" applyNumberFormat="1" applyFont="1" applyAlignment="1">
      <alignment vertical="center"/>
    </xf>
    <xf numFmtId="164" fontId="12" fillId="4" borderId="7" xfId="0" applyNumberFormat="1" applyFont="1" applyFill="1" applyBorder="1" applyAlignment="1">
      <alignment horizontal="center" vertical="center" wrapText="1"/>
    </xf>
    <xf numFmtId="164" fontId="12" fillId="4" borderId="7" xfId="0" applyNumberFormat="1" applyFont="1" applyFill="1" applyBorder="1" applyAlignment="1">
      <alignment horizontal="center" vertical="center"/>
    </xf>
    <xf numFmtId="164" fontId="1" fillId="4" borderId="11" xfId="0" applyNumberFormat="1" applyFont="1" applyFill="1" applyBorder="1" applyAlignment="1">
      <alignment horizontal="center" vertical="center" wrapText="1"/>
    </xf>
    <xf numFmtId="164" fontId="1" fillId="4" borderId="5" xfId="0" applyNumberFormat="1" applyFont="1" applyFill="1" applyBorder="1" applyAlignment="1">
      <alignment horizontal="left" vertical="center"/>
    </xf>
    <xf numFmtId="0" fontId="8" fillId="0" borderId="4" xfId="0" applyFont="1" applyFill="1" applyBorder="1" applyAlignment="1">
      <alignment vertical="center"/>
    </xf>
    <xf numFmtId="0" fontId="18" fillId="0" borderId="0" xfId="0" applyFont="1" applyFill="1" applyBorder="1" applyAlignment="1">
      <alignment horizontal="center"/>
    </xf>
    <xf numFmtId="0" fontId="18" fillId="0" borderId="13" xfId="0" applyFont="1" applyFill="1" applyBorder="1" applyAlignment="1">
      <alignment horizontal="center"/>
    </xf>
    <xf numFmtId="0" fontId="19" fillId="0" borderId="0" xfId="0" applyFont="1" applyFill="1" applyBorder="1" applyAlignment="1">
      <alignment horizontal="center" vertical="center" wrapText="1"/>
    </xf>
    <xf numFmtId="0" fontId="18"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8" fillId="0" borderId="0" xfId="0" applyFont="1" applyAlignment="1">
      <alignment horizontal="left" vertical="center"/>
    </xf>
    <xf numFmtId="164" fontId="13" fillId="0" borderId="0" xfId="0" applyNumberFormat="1" applyFont="1" applyAlignment="1">
      <alignment vertical="center"/>
    </xf>
    <xf numFmtId="0" fontId="20" fillId="3" borderId="4" xfId="0" applyFont="1" applyFill="1" applyBorder="1" applyAlignment="1">
      <alignment vertical="center" wrapText="1"/>
    </xf>
    <xf numFmtId="0" fontId="20" fillId="3" borderId="4" xfId="0" applyFont="1" applyFill="1" applyBorder="1" applyAlignment="1">
      <alignment horizontal="center" vertical="center"/>
    </xf>
    <xf numFmtId="0" fontId="20" fillId="3" borderId="5" xfId="0" applyFont="1" applyFill="1" applyBorder="1" applyAlignment="1">
      <alignment vertical="center" wrapText="1"/>
    </xf>
    <xf numFmtId="164" fontId="13" fillId="3" borderId="6" xfId="0" applyNumberFormat="1" applyFont="1" applyFill="1" applyBorder="1" applyAlignment="1">
      <alignment vertical="center"/>
    </xf>
    <xf numFmtId="0" fontId="20" fillId="0" borderId="4" xfId="0" applyFont="1" applyBorder="1" applyAlignment="1">
      <alignment horizontal="left" vertical="center"/>
    </xf>
    <xf numFmtId="0" fontId="13" fillId="0" borderId="5" xfId="0" applyFont="1" applyBorder="1" applyAlignment="1">
      <alignment horizontal="center" vertical="center"/>
    </xf>
    <xf numFmtId="0" fontId="21" fillId="0" borderId="5" xfId="0" applyFont="1" applyBorder="1" applyAlignment="1">
      <alignment horizontal="center" vertical="center"/>
    </xf>
    <xf numFmtId="0" fontId="21" fillId="0" borderId="5" xfId="0" applyFont="1" applyBorder="1" applyAlignment="1">
      <alignment horizontal="left" vertical="center"/>
    </xf>
    <xf numFmtId="169" fontId="21" fillId="0" borderId="5" xfId="3" applyNumberFormat="1" applyFont="1" applyFill="1" applyBorder="1" applyAlignment="1">
      <alignment horizontal="right" vertical="center"/>
    </xf>
    <xf numFmtId="164" fontId="21" fillId="0" borderId="5" xfId="3" applyNumberFormat="1" applyFont="1" applyFill="1" applyBorder="1" applyAlignment="1">
      <alignment horizontal="right" vertical="center"/>
    </xf>
    <xf numFmtId="164" fontId="21" fillId="0" borderId="6" xfId="3" applyNumberFormat="1" applyFont="1" applyFill="1" applyBorder="1" applyAlignment="1">
      <alignment horizontal="right" vertical="center"/>
    </xf>
    <xf numFmtId="0" fontId="8" fillId="0" borderId="7" xfId="0"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horizontal="left" vertical="center"/>
    </xf>
    <xf numFmtId="169" fontId="20" fillId="0" borderId="7" xfId="3" applyNumberFormat="1" applyFont="1" applyFill="1" applyBorder="1" applyAlignment="1">
      <alignment horizontal="center" vertical="center"/>
    </xf>
    <xf numFmtId="164" fontId="20" fillId="0" borderId="7" xfId="3" applyNumberFormat="1" applyFont="1" applyFill="1" applyBorder="1" applyAlignment="1">
      <alignment horizontal="center" vertical="center"/>
    </xf>
    <xf numFmtId="0" fontId="13" fillId="0" borderId="7" xfId="0" applyFont="1" applyBorder="1" applyAlignment="1">
      <alignment horizontal="center" vertical="center"/>
    </xf>
    <xf numFmtId="0" fontId="21" fillId="0" borderId="7" xfId="0" applyFont="1" applyBorder="1" applyAlignment="1">
      <alignment horizontal="center" vertical="center"/>
    </xf>
    <xf numFmtId="0" fontId="21" fillId="0" borderId="7" xfId="0" applyFont="1" applyBorder="1" applyAlignment="1">
      <alignment horizontal="left" vertical="center" wrapText="1"/>
    </xf>
    <xf numFmtId="170" fontId="21" fillId="0" borderId="7" xfId="3" applyNumberFormat="1" applyFont="1" applyFill="1" applyBorder="1" applyAlignment="1">
      <alignment horizontal="center" vertical="center"/>
    </xf>
    <xf numFmtId="164" fontId="21" fillId="0" borderId="7" xfId="3" applyNumberFormat="1" applyFont="1" applyFill="1" applyBorder="1" applyAlignment="1">
      <alignment horizontal="center" vertical="center"/>
    </xf>
    <xf numFmtId="0" fontId="13" fillId="0" borderId="2" xfId="0" applyFont="1" applyBorder="1" applyAlignment="1">
      <alignment horizontal="center" vertical="center"/>
    </xf>
    <xf numFmtId="0" fontId="21" fillId="0" borderId="2" xfId="0" applyFont="1" applyBorder="1" applyAlignment="1">
      <alignment horizontal="center" vertical="center"/>
    </xf>
    <xf numFmtId="169" fontId="21" fillId="0" borderId="2" xfId="3" applyNumberFormat="1" applyFont="1" applyFill="1" applyBorder="1" applyAlignment="1">
      <alignment horizontal="right" vertical="center"/>
    </xf>
    <xf numFmtId="164" fontId="20" fillId="0" borderId="3" xfId="3" applyNumberFormat="1" applyFont="1" applyFill="1" applyBorder="1" applyAlignment="1">
      <alignment horizontal="right" vertical="center"/>
    </xf>
    <xf numFmtId="164" fontId="20" fillId="3" borderId="7" xfId="3" applyNumberFormat="1" applyFont="1" applyFill="1" applyBorder="1" applyAlignment="1">
      <alignment horizontal="right" vertical="center"/>
    </xf>
    <xf numFmtId="0" fontId="21" fillId="0" borderId="0" xfId="0" applyFont="1" applyAlignment="1">
      <alignment horizontal="center" vertical="center"/>
    </xf>
    <xf numFmtId="0" fontId="21" fillId="0" borderId="0" xfId="0" applyFont="1" applyAlignment="1">
      <alignment horizontal="left" vertical="center"/>
    </xf>
    <xf numFmtId="169" fontId="21" fillId="0" borderId="0" xfId="3" applyNumberFormat="1" applyFont="1" applyFill="1" applyBorder="1" applyAlignment="1">
      <alignment horizontal="right" vertical="center"/>
    </xf>
    <xf numFmtId="164" fontId="21" fillId="0" borderId="0" xfId="3" applyNumberFormat="1" applyFont="1" applyFill="1" applyBorder="1" applyAlignment="1">
      <alignment horizontal="right" vertical="center"/>
    </xf>
    <xf numFmtId="0" fontId="21" fillId="0" borderId="0" xfId="0" applyFont="1" applyBorder="1" applyAlignment="1">
      <alignment horizontal="center" vertical="center"/>
    </xf>
    <xf numFmtId="4" fontId="9" fillId="0" borderId="0" xfId="0" applyNumberFormat="1" applyFont="1" applyFill="1" applyAlignment="1">
      <alignment horizontal="center" vertical="center"/>
    </xf>
    <xf numFmtId="4" fontId="9" fillId="0" borderId="0" xfId="0" applyNumberFormat="1" applyFont="1" applyFill="1" applyAlignment="1">
      <alignment vertical="center"/>
    </xf>
    <xf numFmtId="0" fontId="9" fillId="0" borderId="0" xfId="0" applyFont="1" applyAlignment="1">
      <alignment vertical="center"/>
    </xf>
    <xf numFmtId="0" fontId="12" fillId="0" borderId="0" xfId="0" applyFont="1" applyAlignment="1">
      <alignment horizontal="left" vertical="center"/>
    </xf>
    <xf numFmtId="0" fontId="9" fillId="0" borderId="0" xfId="0" applyFont="1" applyAlignment="1">
      <alignment vertical="center" wrapText="1"/>
    </xf>
    <xf numFmtId="167" fontId="9" fillId="0" borderId="0" xfId="0" applyNumberFormat="1" applyFont="1" applyAlignment="1">
      <alignment horizontal="center" vertical="center"/>
    </xf>
    <xf numFmtId="0" fontId="12" fillId="0" borderId="1" xfId="0" applyFont="1" applyBorder="1" applyAlignment="1">
      <alignment vertical="center"/>
    </xf>
    <xf numFmtId="167" fontId="13" fillId="0" borderId="2" xfId="0" applyNumberFormat="1" applyFont="1" applyBorder="1" applyAlignment="1">
      <alignment horizontal="center" vertical="center"/>
    </xf>
    <xf numFmtId="164" fontId="13" fillId="0" borderId="2" xfId="0" applyNumberFormat="1" applyFont="1" applyBorder="1" applyAlignment="1">
      <alignment horizontal="center" vertical="center"/>
    </xf>
    <xf numFmtId="164" fontId="13" fillId="0" borderId="5" xfId="0" applyNumberFormat="1" applyFont="1" applyBorder="1" applyAlignment="1">
      <alignment horizontal="center" vertical="center"/>
    </xf>
    <xf numFmtId="0" fontId="13" fillId="0" borderId="6" xfId="0" applyFont="1" applyBorder="1" applyAlignment="1">
      <alignment vertical="center"/>
    </xf>
    <xf numFmtId="0" fontId="26" fillId="0" borderId="10" xfId="0" applyFont="1" applyBorder="1" applyAlignment="1">
      <alignment vertical="center"/>
    </xf>
    <xf numFmtId="0" fontId="27" fillId="0" borderId="7" xfId="0" applyFont="1" applyBorder="1" applyAlignment="1">
      <alignment horizontal="center" vertical="center"/>
    </xf>
    <xf numFmtId="0" fontId="28" fillId="0" borderId="7" xfId="0" applyFont="1" applyBorder="1" applyAlignment="1">
      <alignment horizontal="center" vertical="center" wrapText="1"/>
    </xf>
    <xf numFmtId="0" fontId="26" fillId="0" borderId="7" xfId="0" applyFont="1" applyBorder="1" applyAlignment="1">
      <alignment vertical="center" wrapText="1"/>
    </xf>
    <xf numFmtId="164" fontId="26" fillId="0" borderId="7" xfId="0" applyNumberFormat="1" applyFont="1" applyBorder="1" applyAlignment="1">
      <alignment horizontal="center" vertical="center"/>
    </xf>
    <xf numFmtId="164" fontId="27" fillId="0" borderId="7" xfId="0" applyNumberFormat="1" applyFont="1" applyBorder="1" applyAlignment="1">
      <alignment horizontal="center" vertical="center"/>
    </xf>
    <xf numFmtId="164" fontId="27" fillId="4" borderId="7" xfId="0" applyNumberFormat="1" applyFont="1" applyFill="1" applyBorder="1" applyAlignment="1">
      <alignment horizontal="center" vertical="center"/>
    </xf>
    <xf numFmtId="0" fontId="9" fillId="0" borderId="0" xfId="0" applyFont="1" applyAlignment="1">
      <alignment horizontal="left" vertical="center"/>
    </xf>
    <xf numFmtId="0" fontId="12" fillId="0" borderId="7" xfId="0" applyFont="1" applyBorder="1" applyAlignment="1">
      <alignment horizontal="center" vertical="center"/>
    </xf>
    <xf numFmtId="167" fontId="9" fillId="0" borderId="7" xfId="0" applyNumberFormat="1" applyFont="1" applyBorder="1" applyAlignment="1">
      <alignment horizontal="center" vertical="center"/>
    </xf>
    <xf numFmtId="0" fontId="9" fillId="0" borderId="7" xfId="0" applyFont="1" applyBorder="1" applyAlignment="1">
      <alignment horizontal="center" vertical="center"/>
    </xf>
    <xf numFmtId="0" fontId="12" fillId="0" borderId="7" xfId="0" applyFont="1" applyBorder="1" applyAlignment="1">
      <alignment horizontal="left" vertical="center" wrapText="1"/>
    </xf>
    <xf numFmtId="167" fontId="12" fillId="0" borderId="7" xfId="0" applyNumberFormat="1" applyFont="1" applyBorder="1" applyAlignment="1">
      <alignment horizontal="center" vertical="center"/>
    </xf>
    <xf numFmtId="0" fontId="12" fillId="0" borderId="0" xfId="0" applyFont="1" applyAlignment="1">
      <alignment vertical="center"/>
    </xf>
    <xf numFmtId="0" fontId="9" fillId="0" borderId="7" xfId="0" applyFont="1" applyBorder="1" applyAlignment="1">
      <alignment horizontal="left" vertical="center" wrapText="1"/>
    </xf>
    <xf numFmtId="164" fontId="9" fillId="0" borderId="7" xfId="0" applyNumberFormat="1" applyFont="1" applyBorder="1" applyAlignment="1">
      <alignment horizontal="center" vertical="center"/>
    </xf>
    <xf numFmtId="0" fontId="12" fillId="0" borderId="0" xfId="0" applyFont="1" applyAlignment="1">
      <alignment horizontal="right" vertical="center"/>
    </xf>
    <xf numFmtId="164" fontId="9" fillId="0" borderId="0" xfId="0" applyNumberFormat="1" applyFont="1" applyAlignment="1">
      <alignment horizontal="center" vertical="center"/>
    </xf>
    <xf numFmtId="0" fontId="18" fillId="0" borderId="0" xfId="0" applyFont="1" applyAlignment="1">
      <alignment horizontal="center" vertical="center"/>
    </xf>
    <xf numFmtId="0" fontId="26" fillId="0" borderId="7" xfId="0" applyFont="1" applyBorder="1" applyAlignment="1">
      <alignment horizontal="left" vertical="center" wrapText="1"/>
    </xf>
    <xf numFmtId="164" fontId="26" fillId="4" borderId="10" xfId="0" applyNumberFormat="1" applyFont="1" applyFill="1" applyBorder="1" applyAlignment="1">
      <alignment horizontal="center" vertical="center" wrapText="1"/>
    </xf>
    <xf numFmtId="0" fontId="29" fillId="0" borderId="7" xfId="0" applyFont="1" applyBorder="1" applyAlignment="1">
      <alignment horizontal="left" vertical="center" wrapText="1"/>
    </xf>
    <xf numFmtId="164" fontId="9" fillId="0" borderId="7" xfId="0" applyNumberFormat="1" applyFont="1" applyBorder="1" applyAlignment="1">
      <alignment horizontal="center" vertical="center" wrapText="1"/>
    </xf>
    <xf numFmtId="164" fontId="26" fillId="0" borderId="10" xfId="0" applyNumberFormat="1" applyFont="1" applyBorder="1" applyAlignment="1">
      <alignment horizontal="center" vertical="center"/>
    </xf>
    <xf numFmtId="0" fontId="12" fillId="0" borderId="4" xfId="0" applyFont="1" applyBorder="1" applyAlignment="1">
      <alignment horizontal="center" vertical="center"/>
    </xf>
    <xf numFmtId="167" fontId="9" fillId="0" borderId="5" xfId="0" applyNumberFormat="1"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30" fillId="0" borderId="0" xfId="0" applyFont="1" applyAlignment="1">
      <alignment horizontal="center" vertical="center" wrapText="1"/>
    </xf>
    <xf numFmtId="0" fontId="31" fillId="0" borderId="0" xfId="0" applyFont="1" applyAlignment="1">
      <alignment horizontal="center" vertical="center" wrapText="1"/>
    </xf>
    <xf numFmtId="49" fontId="20" fillId="3" borderId="6" xfId="0" applyNumberFormat="1" applyFont="1" applyFill="1" applyBorder="1" applyAlignment="1">
      <alignment horizontal="center" vertical="center" wrapText="1"/>
    </xf>
    <xf numFmtId="49" fontId="12" fillId="0" borderId="6" xfId="0" applyNumberFormat="1" applyFont="1" applyBorder="1" applyAlignment="1">
      <alignment horizontal="center" vertical="center" wrapText="1"/>
    </xf>
    <xf numFmtId="164" fontId="12" fillId="4" borderId="0" xfId="0" applyNumberFormat="1" applyFont="1" applyFill="1" applyBorder="1" applyAlignment="1">
      <alignment horizontal="center" vertical="center"/>
    </xf>
    <xf numFmtId="0" fontId="9" fillId="0" borderId="0" xfId="0" applyFont="1" applyFill="1" applyAlignment="1">
      <alignment vertical="center"/>
    </xf>
    <xf numFmtId="0" fontId="9" fillId="0" borderId="0" xfId="0" applyFont="1" applyFill="1" applyAlignment="1">
      <alignment vertical="center" wrapText="1"/>
    </xf>
    <xf numFmtId="167" fontId="9" fillId="0" borderId="0" xfId="0" applyNumberFormat="1" applyFont="1" applyFill="1" applyAlignment="1">
      <alignment horizontal="center" vertical="center"/>
    </xf>
    <xf numFmtId="0" fontId="12" fillId="0" borderId="0" xfId="0" applyFont="1" applyFill="1" applyAlignment="1">
      <alignment horizontal="right" vertical="center"/>
    </xf>
    <xf numFmtId="164" fontId="12" fillId="0" borderId="0" xfId="0" applyNumberFormat="1" applyFont="1" applyFill="1" applyBorder="1" applyAlignment="1">
      <alignment horizontal="center" vertical="center"/>
    </xf>
    <xf numFmtId="0" fontId="32" fillId="0" borderId="0" xfId="0" applyFont="1" applyAlignment="1">
      <alignment horizontal="center" vertical="center"/>
    </xf>
    <xf numFmtId="0" fontId="33" fillId="0" borderId="0" xfId="0" applyFont="1" applyAlignment="1">
      <alignment horizontal="center" vertical="center"/>
    </xf>
    <xf numFmtId="0" fontId="34" fillId="0" borderId="0" xfId="0" applyFont="1" applyAlignment="1">
      <alignment horizontal="center" vertical="center"/>
    </xf>
    <xf numFmtId="0" fontId="35" fillId="0" borderId="0" xfId="0" applyFont="1" applyAlignment="1">
      <alignment horizontal="center" vertical="center"/>
    </xf>
    <xf numFmtId="4" fontId="9" fillId="0" borderId="7" xfId="0" applyNumberFormat="1" applyFont="1" applyFill="1" applyBorder="1" applyAlignment="1">
      <alignment horizontal="center" vertical="center"/>
    </xf>
    <xf numFmtId="164" fontId="10" fillId="0" borderId="7" xfId="0" applyNumberFormat="1" applyFont="1" applyFill="1" applyBorder="1" applyAlignment="1">
      <alignment horizontal="center" vertical="center" wrapText="1"/>
    </xf>
    <xf numFmtId="164" fontId="9" fillId="0" borderId="7" xfId="0" applyNumberFormat="1" applyFont="1" applyFill="1" applyBorder="1" applyAlignment="1">
      <alignment horizontal="center" vertical="center"/>
    </xf>
    <xf numFmtId="0" fontId="17" fillId="0" borderId="0" xfId="0" applyFont="1" applyFill="1" applyBorder="1" applyAlignment="1">
      <alignment horizontal="center" vertical="center"/>
    </xf>
    <xf numFmtId="10" fontId="1" fillId="0" borderId="0" xfId="2" applyNumberFormat="1" applyFont="1" applyFill="1" applyBorder="1" applyAlignment="1">
      <alignment horizontal="center" vertical="center"/>
    </xf>
    <xf numFmtId="4" fontId="11" fillId="2" borderId="0" xfId="0" applyNumberFormat="1" applyFont="1" applyFill="1" applyBorder="1" applyAlignment="1">
      <alignment horizontal="center" vertical="center" wrapText="1"/>
    </xf>
    <xf numFmtId="4" fontId="0" fillId="0" borderId="0" xfId="0" applyNumberFormat="1" applyFont="1" applyFill="1" applyBorder="1" applyAlignment="1">
      <alignment horizontal="center" vertical="center"/>
    </xf>
    <xf numFmtId="4" fontId="0" fillId="0" borderId="0" xfId="0" applyNumberFormat="1" applyFont="1" applyFill="1" applyBorder="1" applyAlignment="1">
      <alignment horizontal="center" vertical="center" wrapText="1"/>
    </xf>
    <xf numFmtId="164" fontId="12" fillId="4" borderId="0" xfId="0" applyNumberFormat="1" applyFont="1" applyFill="1" applyBorder="1" applyAlignment="1">
      <alignment horizontal="center" vertical="center" wrapText="1"/>
    </xf>
    <xf numFmtId="164" fontId="9" fillId="0" borderId="0" xfId="0" applyNumberFormat="1" applyFont="1" applyFill="1" applyBorder="1" applyAlignment="1">
      <alignment horizontal="center" vertical="center" wrapText="1"/>
    </xf>
    <xf numFmtId="164" fontId="16" fillId="4" borderId="0" xfId="0" applyNumberFormat="1" applyFont="1" applyFill="1" applyBorder="1" applyAlignment="1">
      <alignment horizontal="center" vertical="center" wrapText="1"/>
    </xf>
    <xf numFmtId="164" fontId="10" fillId="2" borderId="0" xfId="0" applyNumberFormat="1" applyFont="1" applyFill="1" applyBorder="1" applyAlignment="1">
      <alignment horizontal="center" vertical="center" wrapText="1"/>
    </xf>
    <xf numFmtId="0" fontId="36" fillId="0" borderId="0" xfId="0" applyFont="1" applyFill="1" applyBorder="1" applyAlignment="1">
      <alignment horizontal="center" vertical="center"/>
    </xf>
    <xf numFmtId="0" fontId="14" fillId="0" borderId="0" xfId="0" applyFont="1" applyFill="1" applyBorder="1" applyAlignment="1">
      <alignment horizontal="center" vertical="center"/>
    </xf>
    <xf numFmtId="0" fontId="11" fillId="0" borderId="0" xfId="0" applyFont="1" applyFill="1" applyBorder="1" applyAlignment="1">
      <alignment horizontal="center" vertical="center"/>
    </xf>
    <xf numFmtId="10" fontId="11" fillId="0" borderId="0" xfId="2" applyNumberFormat="1" applyFont="1" applyFill="1" applyBorder="1" applyAlignment="1">
      <alignment horizontal="center" vertical="center"/>
    </xf>
    <xf numFmtId="4" fontId="14" fillId="0" borderId="0" xfId="0" applyNumberFormat="1" applyFont="1" applyFill="1" applyBorder="1" applyAlignment="1">
      <alignment horizontal="center" vertical="center"/>
    </xf>
    <xf numFmtId="4" fontId="11" fillId="0" borderId="0" xfId="0" applyNumberFormat="1" applyFont="1" applyFill="1" applyBorder="1" applyAlignment="1">
      <alignment horizontal="center" vertical="center" wrapText="1"/>
    </xf>
    <xf numFmtId="4" fontId="14" fillId="0" borderId="0" xfId="0" applyNumberFormat="1" applyFont="1" applyFill="1" applyBorder="1" applyAlignment="1">
      <alignment horizontal="center" vertical="center" wrapText="1"/>
    </xf>
    <xf numFmtId="0" fontId="14" fillId="0" borderId="0" xfId="0" applyFont="1" applyFill="1" applyAlignment="1">
      <alignment vertical="center"/>
    </xf>
    <xf numFmtId="4" fontId="14" fillId="0" borderId="0" xfId="0" applyNumberFormat="1" applyFont="1" applyFill="1" applyAlignment="1">
      <alignment horizontal="center" vertical="center"/>
    </xf>
    <xf numFmtId="0" fontId="14" fillId="0" borderId="0" xfId="0" applyFont="1" applyAlignment="1">
      <alignment horizontal="center" vertical="center"/>
    </xf>
    <xf numFmtId="166" fontId="9" fillId="0" borderId="0" xfId="0" applyNumberFormat="1" applyFont="1" applyFill="1" applyBorder="1" applyAlignment="1">
      <alignment horizontal="center" vertical="center"/>
    </xf>
    <xf numFmtId="0" fontId="9" fillId="0" borderId="0" xfId="0" applyFont="1" applyFill="1" applyBorder="1" applyAlignment="1">
      <alignment horizontal="center" vertical="center"/>
    </xf>
    <xf numFmtId="0" fontId="12" fillId="0" borderId="0" xfId="0" applyFont="1" applyFill="1" applyBorder="1" applyAlignment="1">
      <alignment horizontal="center" vertical="center"/>
    </xf>
    <xf numFmtId="164" fontId="9" fillId="0" borderId="0" xfId="0" applyNumberFormat="1" applyFont="1" applyFill="1" applyBorder="1" applyAlignment="1">
      <alignment horizontal="center" vertical="center"/>
    </xf>
    <xf numFmtId="168" fontId="13" fillId="0" borderId="0" xfId="0" applyNumberFormat="1" applyFont="1" applyFill="1" applyBorder="1" applyAlignment="1">
      <alignment vertical="center"/>
    </xf>
    <xf numFmtId="164" fontId="10" fillId="0" borderId="0" xfId="0" applyNumberFormat="1" applyFont="1" applyFill="1" applyBorder="1" applyAlignment="1">
      <alignment horizontal="center" vertical="center"/>
    </xf>
    <xf numFmtId="0" fontId="11" fillId="0" borderId="0" xfId="0" applyFont="1" applyAlignment="1">
      <alignment vertical="center"/>
    </xf>
    <xf numFmtId="164" fontId="16" fillId="0" borderId="7" xfId="0" applyNumberFormat="1" applyFont="1" applyFill="1" applyBorder="1" applyAlignment="1">
      <alignment horizontal="center" vertical="center" wrapText="1"/>
    </xf>
    <xf numFmtId="4" fontId="11" fillId="2" borderId="0" xfId="0" applyNumberFormat="1" applyFont="1" applyFill="1" applyBorder="1" applyAlignment="1">
      <alignment horizontal="left" vertical="center"/>
    </xf>
    <xf numFmtId="0" fontId="8" fillId="0" borderId="23" xfId="0" applyFont="1" applyFill="1" applyBorder="1" applyAlignment="1">
      <alignment horizontal="right" vertical="center" wrapText="1"/>
    </xf>
    <xf numFmtId="164" fontId="12" fillId="0" borderId="7" xfId="0" applyNumberFormat="1" applyFont="1" applyFill="1" applyBorder="1" applyAlignment="1">
      <alignment horizontal="center" vertical="center"/>
    </xf>
    <xf numFmtId="167" fontId="9" fillId="0" borderId="7" xfId="0" applyNumberFormat="1" applyFont="1" applyFill="1" applyBorder="1" applyAlignment="1">
      <alignment horizontal="center" vertical="center" wrapText="1"/>
    </xf>
    <xf numFmtId="0" fontId="19" fillId="0" borderId="13" xfId="0" applyFont="1" applyFill="1" applyBorder="1" applyAlignment="1">
      <alignment horizontal="center" vertical="center"/>
    </xf>
    <xf numFmtId="0" fontId="18" fillId="0" borderId="13" xfId="0" applyFont="1" applyFill="1" applyBorder="1" applyAlignment="1">
      <alignment horizontal="center" vertical="center"/>
    </xf>
    <xf numFmtId="0" fontId="9" fillId="0" borderId="0" xfId="0" applyFont="1" applyBorder="1" applyAlignment="1">
      <alignment horizontal="center" vertical="center"/>
    </xf>
    <xf numFmtId="0" fontId="9" fillId="0" borderId="0" xfId="0" applyFont="1" applyBorder="1" applyAlignment="1">
      <alignment vertical="center" wrapText="1"/>
    </xf>
    <xf numFmtId="167" fontId="9" fillId="0" borderId="0" xfId="0" applyNumberFormat="1" applyFont="1" applyBorder="1" applyAlignment="1">
      <alignment horizontal="center" vertical="center"/>
    </xf>
    <xf numFmtId="164" fontId="9" fillId="0" borderId="0" xfId="0" applyNumberFormat="1" applyFont="1" applyBorder="1" applyAlignment="1">
      <alignment horizontal="center" vertical="center"/>
    </xf>
    <xf numFmtId="0" fontId="9" fillId="0" borderId="0" xfId="0" applyFont="1" applyBorder="1" applyAlignment="1">
      <alignment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4" fontId="8" fillId="0" borderId="8" xfId="0" applyNumberFormat="1" applyFont="1" applyFill="1" applyBorder="1" applyAlignment="1">
      <alignment horizontal="center" vertical="center" wrapText="1"/>
    </xf>
    <xf numFmtId="164" fontId="8" fillId="0" borderId="0" xfId="0" applyNumberFormat="1" applyFont="1" applyFill="1" applyAlignment="1">
      <alignment vertical="center"/>
    </xf>
    <xf numFmtId="0" fontId="17" fillId="0" borderId="4" xfId="0" applyFont="1" applyFill="1" applyBorder="1" applyAlignment="1">
      <alignment horizontal="center" vertical="center"/>
    </xf>
    <xf numFmtId="0" fontId="17" fillId="0" borderId="5" xfId="0" applyFont="1" applyFill="1" applyBorder="1" applyAlignment="1">
      <alignment horizontal="center" vertical="center"/>
    </xf>
    <xf numFmtId="0" fontId="17" fillId="0" borderId="6" xfId="0" applyFont="1" applyFill="1" applyBorder="1" applyAlignment="1">
      <alignment horizontal="center" vertical="center"/>
    </xf>
    <xf numFmtId="0" fontId="1" fillId="0" borderId="22" xfId="0" applyFont="1" applyFill="1" applyBorder="1" applyAlignment="1">
      <alignment horizontal="center" vertical="center" wrapText="1"/>
    </xf>
    <xf numFmtId="0" fontId="1" fillId="0" borderId="21" xfId="0" applyFont="1" applyFill="1" applyBorder="1" applyAlignment="1">
      <alignment horizontal="center" vertical="center" wrapText="1"/>
    </xf>
    <xf numFmtId="0" fontId="1" fillId="0" borderId="4" xfId="0" applyFont="1" applyFill="1" applyBorder="1" applyAlignment="1">
      <alignment horizontal="center" vertical="center"/>
    </xf>
    <xf numFmtId="0" fontId="1" fillId="0" borderId="5" xfId="0" applyFont="1" applyFill="1" applyBorder="1" applyAlignment="1">
      <alignment horizontal="center" vertical="center"/>
    </xf>
    <xf numFmtId="0" fontId="1" fillId="0" borderId="6" xfId="0" applyFont="1" applyFill="1" applyBorder="1" applyAlignment="1">
      <alignment horizontal="center" vertical="center"/>
    </xf>
    <xf numFmtId="0" fontId="37" fillId="0" borderId="1" xfId="0" applyFont="1" applyFill="1" applyBorder="1" applyAlignment="1">
      <alignment horizontal="center" vertical="center" wrapText="1"/>
    </xf>
    <xf numFmtId="0" fontId="37" fillId="0" borderId="3" xfId="0" applyFont="1" applyFill="1" applyBorder="1" applyAlignment="1">
      <alignment horizontal="center" vertical="center" wrapText="1"/>
    </xf>
    <xf numFmtId="0" fontId="37" fillId="0" borderId="26" xfId="0" applyFont="1" applyFill="1" applyBorder="1" applyAlignment="1">
      <alignment horizontal="center" vertical="center" wrapText="1"/>
    </xf>
    <xf numFmtId="0" fontId="37" fillId="0" borderId="27" xfId="0" applyFont="1" applyFill="1" applyBorder="1" applyAlignment="1">
      <alignment horizontal="center" vertical="center" wrapText="1"/>
    </xf>
    <xf numFmtId="4" fontId="8" fillId="0" borderId="8" xfId="0" applyNumberFormat="1" applyFont="1" applyFill="1" applyBorder="1" applyAlignment="1">
      <alignment horizontal="center" vertical="center" wrapText="1"/>
    </xf>
    <xf numFmtId="4" fontId="8" fillId="0" borderId="25" xfId="0" applyNumberFormat="1" applyFont="1" applyFill="1" applyBorder="1" applyAlignment="1">
      <alignment horizontal="center" vertical="center" wrapText="1"/>
    </xf>
    <xf numFmtId="4" fontId="8" fillId="0" borderId="10" xfId="0" applyNumberFormat="1" applyFont="1" applyFill="1" applyBorder="1" applyAlignment="1">
      <alignment horizontal="center" vertical="center" wrapText="1"/>
    </xf>
    <xf numFmtId="0" fontId="1" fillId="0" borderId="9" xfId="0" applyFont="1" applyFill="1" applyBorder="1" applyAlignment="1">
      <alignment horizontal="center" vertical="center"/>
    </xf>
    <xf numFmtId="0" fontId="1" fillId="0" borderId="11" xfId="0" applyFont="1" applyFill="1" applyBorder="1" applyAlignment="1">
      <alignment horizontal="center" vertical="center"/>
    </xf>
    <xf numFmtId="49" fontId="8" fillId="0" borderId="8" xfId="0" applyNumberFormat="1" applyFont="1" applyFill="1" applyBorder="1" applyAlignment="1">
      <alignment horizontal="left" vertical="center" wrapText="1"/>
    </xf>
    <xf numFmtId="0" fontId="1" fillId="0" borderId="10" xfId="0" applyNumberFormat="1" applyFont="1" applyFill="1" applyBorder="1" applyAlignment="1">
      <alignment horizontal="left" vertical="center" wrapText="1"/>
    </xf>
    <xf numFmtId="0" fontId="1" fillId="0" borderId="8" xfId="0" applyNumberFormat="1" applyFont="1" applyFill="1" applyBorder="1" applyAlignment="1">
      <alignment horizontal="center" vertical="center" wrapText="1"/>
    </xf>
    <xf numFmtId="0" fontId="1" fillId="0" borderId="10" xfId="0" applyNumberFormat="1" applyFont="1" applyFill="1" applyBorder="1" applyAlignment="1">
      <alignment horizontal="center" vertical="center" wrapText="1"/>
    </xf>
    <xf numFmtId="0" fontId="8" fillId="0" borderId="4" xfId="0" applyFont="1" applyFill="1" applyBorder="1" applyAlignment="1">
      <alignment horizontal="center" vertical="center"/>
    </xf>
    <xf numFmtId="0" fontId="1" fillId="0" borderId="7" xfId="0" applyNumberFormat="1" applyFont="1" applyFill="1" applyBorder="1" applyAlignment="1">
      <alignment horizontal="center" vertical="center" wrapText="1"/>
    </xf>
    <xf numFmtId="0" fontId="20" fillId="3" borderId="4" xfId="0" applyFont="1" applyFill="1" applyBorder="1" applyAlignment="1">
      <alignment horizontal="left" vertical="center" wrapText="1"/>
    </xf>
    <xf numFmtId="0" fontId="20" fillId="3" borderId="5" xfId="0" applyFont="1" applyFill="1" applyBorder="1" applyAlignment="1">
      <alignment horizontal="left" vertical="center" wrapText="1"/>
    </xf>
    <xf numFmtId="0" fontId="17" fillId="0" borderId="0" xfId="0" applyFont="1" applyAlignment="1">
      <alignment horizontal="center" vertical="center"/>
    </xf>
    <xf numFmtId="0" fontId="8" fillId="0" borderId="0" xfId="0" applyFont="1" applyAlignment="1">
      <alignment horizontal="center" vertical="center" wrapText="1"/>
    </xf>
    <xf numFmtId="0" fontId="27" fillId="0" borderId="4" xfId="0" applyFont="1" applyBorder="1" applyAlignment="1">
      <alignment horizontal="center" vertical="center" wrapText="1"/>
    </xf>
    <xf numFmtId="0" fontId="27" fillId="0" borderId="5" xfId="0" applyFont="1" applyBorder="1" applyAlignment="1">
      <alignment horizontal="center" vertical="center"/>
    </xf>
    <xf numFmtId="0" fontId="27" fillId="0" borderId="6" xfId="0" applyFont="1" applyBorder="1" applyAlignment="1">
      <alignment horizontal="center" vertical="center"/>
    </xf>
    <xf numFmtId="0" fontId="27" fillId="0" borderId="8" xfId="0" applyFont="1" applyBorder="1" applyAlignment="1">
      <alignment horizontal="center" vertical="center"/>
    </xf>
    <xf numFmtId="0" fontId="27" fillId="0" borderId="10" xfId="0" applyFont="1" applyBorder="1" applyAlignment="1">
      <alignment horizontal="center" vertical="center"/>
    </xf>
    <xf numFmtId="164" fontId="27" fillId="4" borderId="8" xfId="0" applyNumberFormat="1" applyFont="1" applyFill="1" applyBorder="1" applyAlignment="1">
      <alignment horizontal="center" vertical="center" wrapText="1"/>
    </xf>
    <xf numFmtId="164" fontId="27" fillId="4" borderId="10" xfId="0" applyNumberFormat="1" applyFont="1" applyFill="1" applyBorder="1" applyAlignment="1">
      <alignment horizontal="center" vertical="center" wrapText="1"/>
    </xf>
    <xf numFmtId="0" fontId="12" fillId="0" borderId="5" xfId="0" applyFont="1" applyBorder="1" applyAlignment="1">
      <alignment horizontal="left" vertical="center" wrapText="1"/>
    </xf>
    <xf numFmtId="0" fontId="12" fillId="0" borderId="6" xfId="0" applyFont="1" applyBorder="1" applyAlignment="1">
      <alignment horizontal="left" vertical="center" wrapText="1"/>
    </xf>
    <xf numFmtId="0" fontId="12" fillId="0" borderId="4" xfId="0" applyFont="1" applyBorder="1" applyAlignment="1">
      <alignment horizontal="left" vertical="center" wrapText="1"/>
    </xf>
    <xf numFmtId="0" fontId="27" fillId="0" borderId="8" xfId="0" applyFont="1" applyBorder="1" applyAlignment="1">
      <alignment horizontal="center" vertical="center" wrapText="1"/>
    </xf>
    <xf numFmtId="10" fontId="8" fillId="0" borderId="24" xfId="2" applyNumberFormat="1" applyFont="1" applyFill="1" applyBorder="1" applyAlignment="1">
      <alignment horizontal="left" vertical="center"/>
    </xf>
    <xf numFmtId="0" fontId="8" fillId="0" borderId="1" xfId="0" applyFont="1" applyFill="1" applyBorder="1" applyAlignment="1">
      <alignment horizontal="left" vertical="center" wrapText="1"/>
    </xf>
    <xf numFmtId="0" fontId="8" fillId="0" borderId="2" xfId="0" applyFont="1" applyFill="1" applyBorder="1" applyAlignment="1">
      <alignment horizontal="left" vertical="center" wrapText="1"/>
    </xf>
    <xf numFmtId="0" fontId="8" fillId="0" borderId="3" xfId="0" applyFont="1" applyFill="1" applyBorder="1" applyAlignment="1">
      <alignment horizontal="left" vertical="center" wrapText="1"/>
    </xf>
    <xf numFmtId="0" fontId="8" fillId="0" borderId="14" xfId="0" applyFont="1" applyFill="1" applyBorder="1" applyAlignment="1">
      <alignment horizontal="left" vertical="center" wrapText="1"/>
    </xf>
    <xf numFmtId="0" fontId="8" fillId="0" borderId="15" xfId="0" applyFont="1" applyFill="1" applyBorder="1" applyAlignment="1">
      <alignment horizontal="left" vertical="center" wrapText="1"/>
    </xf>
    <xf numFmtId="0" fontId="8" fillId="0" borderId="16" xfId="0" applyFont="1" applyFill="1" applyBorder="1" applyAlignment="1">
      <alignment horizontal="left" vertical="center" wrapText="1"/>
    </xf>
    <xf numFmtId="0" fontId="8" fillId="0" borderId="5" xfId="0" applyFont="1" applyFill="1" applyBorder="1" applyAlignment="1">
      <alignment horizontal="center" vertical="center"/>
    </xf>
    <xf numFmtId="0" fontId="8" fillId="0" borderId="6" xfId="0" applyFont="1" applyFill="1" applyBorder="1" applyAlignment="1">
      <alignment horizontal="center" vertical="center"/>
    </xf>
    <xf numFmtId="0" fontId="8" fillId="0" borderId="12"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0" xfId="0" applyFont="1" applyFill="1" applyBorder="1" applyAlignment="1">
      <alignment horizontal="left" vertical="center" wrapText="1"/>
    </xf>
    <xf numFmtId="0" fontId="13" fillId="0" borderId="13" xfId="0" applyFont="1" applyFill="1" applyBorder="1" applyAlignment="1">
      <alignment horizontal="left" vertical="center" wrapText="1"/>
    </xf>
    <xf numFmtId="14" fontId="8" fillId="0" borderId="6" xfId="0" applyNumberFormat="1" applyFont="1" applyFill="1" applyBorder="1" applyAlignment="1">
      <alignment horizontal="center" vertical="center"/>
    </xf>
    <xf numFmtId="0" fontId="8" fillId="0" borderId="5" xfId="0" applyFont="1" applyFill="1" applyBorder="1" applyAlignment="1">
      <alignment horizontal="center" vertical="center"/>
    </xf>
    <xf numFmtId="0" fontId="13" fillId="0" borderId="6" xfId="0" applyFont="1" applyFill="1" applyBorder="1" applyAlignment="1">
      <alignment horizontal="left" vertical="center"/>
    </xf>
    <xf numFmtId="49" fontId="8" fillId="0" borderId="12" xfId="0" applyNumberFormat="1" applyFont="1" applyFill="1" applyBorder="1" applyAlignment="1">
      <alignment vertical="center" wrapText="1"/>
    </xf>
    <xf numFmtId="0" fontId="8" fillId="0" borderId="0" xfId="0" applyFont="1" applyFill="1" applyBorder="1" applyAlignment="1">
      <alignment vertical="center" wrapText="1"/>
    </xf>
    <xf numFmtId="4" fontId="8" fillId="0" borderId="0" xfId="0" applyNumberFormat="1" applyFont="1" applyFill="1" applyBorder="1" applyAlignment="1">
      <alignment horizontal="center" vertical="center" wrapText="1"/>
    </xf>
    <xf numFmtId="49" fontId="8" fillId="0" borderId="8" xfId="0" applyNumberFormat="1"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2" xfId="0" applyFont="1" applyFill="1" applyBorder="1" applyAlignment="1">
      <alignment horizontal="left" vertical="center" wrapText="1"/>
    </xf>
    <xf numFmtId="0" fontId="13" fillId="0" borderId="2" xfId="0" applyFont="1" applyFill="1" applyBorder="1" applyAlignment="1">
      <alignment horizontal="center" vertical="center" wrapText="1"/>
    </xf>
    <xf numFmtId="2" fontId="8" fillId="0" borderId="2" xfId="0" applyNumberFormat="1" applyFont="1" applyFill="1" applyBorder="1" applyAlignment="1">
      <alignment vertical="center" wrapText="1"/>
    </xf>
    <xf numFmtId="2" fontId="8" fillId="0" borderId="3" xfId="0" applyNumberFormat="1" applyFont="1" applyFill="1" applyBorder="1" applyAlignment="1">
      <alignment horizontal="left" vertical="center" wrapText="1"/>
    </xf>
    <xf numFmtId="0" fontId="13" fillId="0" borderId="0" xfId="0" applyFont="1" applyFill="1" applyBorder="1" applyAlignment="1">
      <alignment horizontal="left" vertical="center" wrapText="1"/>
    </xf>
    <xf numFmtId="2" fontId="8" fillId="0" borderId="0" xfId="0" applyNumberFormat="1" applyFont="1" applyFill="1" applyBorder="1" applyAlignment="1">
      <alignment vertical="center" wrapText="1"/>
    </xf>
    <xf numFmtId="2" fontId="8" fillId="0" borderId="13" xfId="0" applyNumberFormat="1" applyFont="1" applyFill="1" applyBorder="1" applyAlignment="1">
      <alignment horizontal="left" vertical="center" wrapText="1"/>
    </xf>
    <xf numFmtId="0" fontId="8" fillId="0" borderId="12" xfId="0" applyFont="1" applyFill="1" applyBorder="1" applyAlignment="1">
      <alignment vertical="center" wrapText="1"/>
    </xf>
    <xf numFmtId="0" fontId="13" fillId="0" borderId="14"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15" xfId="0" applyFont="1" applyFill="1" applyBorder="1" applyAlignment="1">
      <alignment horizontal="left" vertical="center" wrapText="1"/>
    </xf>
    <xf numFmtId="2" fontId="8" fillId="0" borderId="15" xfId="0" applyNumberFormat="1" applyFont="1" applyFill="1" applyBorder="1" applyAlignment="1">
      <alignment vertical="center" wrapText="1"/>
    </xf>
    <xf numFmtId="2" fontId="8" fillId="0" borderId="16" xfId="0" applyNumberFormat="1" applyFont="1" applyFill="1" applyBorder="1" applyAlignment="1">
      <alignment horizontal="left" vertical="center" wrapText="1"/>
    </xf>
    <xf numFmtId="0" fontId="13" fillId="0" borderId="0" xfId="0" applyFont="1" applyFill="1" applyAlignment="1">
      <alignment horizontal="left" vertical="center" wrapText="1"/>
    </xf>
    <xf numFmtId="0" fontId="13" fillId="0" borderId="0" xfId="0" applyFont="1" applyFill="1" applyAlignment="1">
      <alignment horizontal="left" vertical="center"/>
    </xf>
    <xf numFmtId="0" fontId="13" fillId="0" borderId="5" xfId="0" applyFont="1" applyFill="1" applyBorder="1" applyAlignment="1">
      <alignment vertical="center"/>
    </xf>
  </cellXfs>
  <cellStyles count="4">
    <cellStyle name="Normal" xfId="0" builtinId="0"/>
    <cellStyle name="Porcentagem" xfId="2" builtinId="5"/>
    <cellStyle name="Vírgula" xfId="1" builtinId="3"/>
    <cellStyle name="Vírgula 4" xfId="3"/>
  </cellStyles>
  <dxfs count="0"/>
  <tableStyles count="0" defaultTableStyle="TableStyleMedium9" defaultPivotStyle="PivotStyleLight16"/>
  <colors>
    <mruColors>
      <color rgb="FFBFBFB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143933</xdr:colOff>
      <xdr:row>0</xdr:row>
      <xdr:rowOff>110066</xdr:rowOff>
    </xdr:from>
    <xdr:to>
      <xdr:col>2</xdr:col>
      <xdr:colOff>71966</xdr:colOff>
      <xdr:row>0</xdr:row>
      <xdr:rowOff>805391</xdr:rowOff>
    </xdr:to>
    <xdr:pic>
      <xdr:nvPicPr>
        <xdr:cNvPr id="11" name="Imagem 10">
          <a:extLst>
            <a:ext uri="{FF2B5EF4-FFF2-40B4-BE49-F238E27FC236}">
              <a16:creationId xmlns:a16="http://schemas.microsoft.com/office/drawing/2014/main" id="{A99B6E56-113B-4462-A611-2E01C9F6565C}"/>
            </a:ext>
          </a:extLst>
        </xdr:cNvPr>
        <xdr:cNvPicPr/>
      </xdr:nvPicPr>
      <xdr:blipFill>
        <a:blip xmlns:r="http://schemas.openxmlformats.org/officeDocument/2006/relationships" r:embed="rId1" cstate="print"/>
        <a:stretch>
          <a:fillRect/>
        </a:stretch>
      </xdr:blipFill>
      <xdr:spPr>
        <a:xfrm>
          <a:off x="143933" y="110066"/>
          <a:ext cx="1257300" cy="695325"/>
        </a:xfrm>
        <a:prstGeom prst="rect">
          <a:avLst/>
        </a:prstGeom>
      </xdr:spPr>
    </xdr:pic>
    <xdr:clientData/>
  </xdr:twoCellAnchor>
  <xdr:twoCellAnchor editAs="oneCell">
    <xdr:from>
      <xdr:col>8</xdr:col>
      <xdr:colOff>59266</xdr:colOff>
      <xdr:row>0</xdr:row>
      <xdr:rowOff>110068</xdr:rowOff>
    </xdr:from>
    <xdr:to>
      <xdr:col>8</xdr:col>
      <xdr:colOff>668866</xdr:colOff>
      <xdr:row>0</xdr:row>
      <xdr:rowOff>804334</xdr:rowOff>
    </xdr:to>
    <xdr:pic>
      <xdr:nvPicPr>
        <xdr:cNvPr id="12" name="Imagem 11">
          <a:extLst>
            <a:ext uri="{FF2B5EF4-FFF2-40B4-BE49-F238E27FC236}">
              <a16:creationId xmlns:a16="http://schemas.microsoft.com/office/drawing/2014/main" id="{0BBD9D63-9658-4CC6-B3B4-B4C35658E760}"/>
            </a:ext>
          </a:extLst>
        </xdr:cNvPr>
        <xdr:cNvPicPr/>
      </xdr:nvPicPr>
      <xdr:blipFill>
        <a:blip xmlns:r="http://schemas.openxmlformats.org/officeDocument/2006/relationships" r:embed="rId2" cstate="print"/>
        <a:stretch>
          <a:fillRect/>
        </a:stretch>
      </xdr:blipFill>
      <xdr:spPr>
        <a:xfrm>
          <a:off x="8627533" y="110068"/>
          <a:ext cx="609600" cy="6942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164353</xdr:colOff>
      <xdr:row>0</xdr:row>
      <xdr:rowOff>119529</xdr:rowOff>
    </xdr:from>
    <xdr:to>
      <xdr:col>1</xdr:col>
      <xdr:colOff>943535</xdr:colOff>
      <xdr:row>0</xdr:row>
      <xdr:rowOff>814854</xdr:rowOff>
    </xdr:to>
    <xdr:pic>
      <xdr:nvPicPr>
        <xdr:cNvPr id="3" name="Imagem 2">
          <a:extLst>
            <a:ext uri="{FF2B5EF4-FFF2-40B4-BE49-F238E27FC236}">
              <a16:creationId xmlns:a16="http://schemas.microsoft.com/office/drawing/2014/main" id="{4E0D47C4-474D-4898-A24E-26B5BF4EC476}"/>
            </a:ext>
          </a:extLst>
        </xdr:cNvPr>
        <xdr:cNvPicPr/>
      </xdr:nvPicPr>
      <xdr:blipFill>
        <a:blip xmlns:r="http://schemas.openxmlformats.org/officeDocument/2006/relationships" r:embed="rId1" cstate="print"/>
        <a:stretch>
          <a:fillRect/>
        </a:stretch>
      </xdr:blipFill>
      <xdr:spPr>
        <a:xfrm>
          <a:off x="164353" y="119529"/>
          <a:ext cx="1257300" cy="695325"/>
        </a:xfrm>
        <a:prstGeom prst="rect">
          <a:avLst/>
        </a:prstGeom>
      </xdr:spPr>
    </xdr:pic>
    <xdr:clientData/>
  </xdr:twoCellAnchor>
  <xdr:twoCellAnchor editAs="oneCell">
    <xdr:from>
      <xdr:col>7</xdr:col>
      <xdr:colOff>213658</xdr:colOff>
      <xdr:row>0</xdr:row>
      <xdr:rowOff>127002</xdr:rowOff>
    </xdr:from>
    <xdr:to>
      <xdr:col>7</xdr:col>
      <xdr:colOff>823258</xdr:colOff>
      <xdr:row>0</xdr:row>
      <xdr:rowOff>821268</xdr:rowOff>
    </xdr:to>
    <xdr:pic>
      <xdr:nvPicPr>
        <xdr:cNvPr id="4" name="Imagem 3">
          <a:extLst>
            <a:ext uri="{FF2B5EF4-FFF2-40B4-BE49-F238E27FC236}">
              <a16:creationId xmlns:a16="http://schemas.microsoft.com/office/drawing/2014/main" id="{21D7A9EA-FE10-4A10-9738-766965D21143}"/>
            </a:ext>
          </a:extLst>
        </xdr:cNvPr>
        <xdr:cNvPicPr/>
      </xdr:nvPicPr>
      <xdr:blipFill>
        <a:blip xmlns:r="http://schemas.openxmlformats.org/officeDocument/2006/relationships" r:embed="rId2" cstate="print"/>
        <a:stretch>
          <a:fillRect/>
        </a:stretch>
      </xdr:blipFill>
      <xdr:spPr>
        <a:xfrm>
          <a:off x="8580717" y="127002"/>
          <a:ext cx="609600" cy="6942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25400</xdr:colOff>
      <xdr:row>40</xdr:row>
      <xdr:rowOff>38100</xdr:rowOff>
    </xdr:from>
    <xdr:to>
      <xdr:col>4</xdr:col>
      <xdr:colOff>3046554</xdr:colOff>
      <xdr:row>59</xdr:row>
      <xdr:rowOff>30800</xdr:rowOff>
    </xdr:to>
    <xdr:pic>
      <xdr:nvPicPr>
        <xdr:cNvPr id="10" name="Imagem 9">
          <a:extLst>
            <a:ext uri="{FF2B5EF4-FFF2-40B4-BE49-F238E27FC236}">
              <a16:creationId xmlns:a16="http://schemas.microsoft.com/office/drawing/2014/main" id="{2C76F812-6408-4B38-9879-823710EF7CFA}"/>
            </a:ext>
          </a:extLst>
        </xdr:cNvPr>
        <xdr:cNvPicPr>
          <a:picLocks noChangeAspect="1"/>
        </xdr:cNvPicPr>
      </xdr:nvPicPr>
      <xdr:blipFill>
        <a:blip xmlns:r="http://schemas.openxmlformats.org/officeDocument/2006/relationships" r:embed="rId1"/>
        <a:stretch>
          <a:fillRect/>
        </a:stretch>
      </xdr:blipFill>
      <xdr:spPr>
        <a:xfrm>
          <a:off x="234950" y="5949950"/>
          <a:ext cx="4856304" cy="2520000"/>
        </a:xfrm>
        <a:prstGeom prst="rect">
          <a:avLst/>
        </a:prstGeom>
      </xdr:spPr>
    </xdr:pic>
    <xdr:clientData/>
  </xdr:twoCellAnchor>
  <xdr:twoCellAnchor editAs="oneCell">
    <xdr:from>
      <xdr:col>1</xdr:col>
      <xdr:colOff>12699</xdr:colOff>
      <xdr:row>19</xdr:row>
      <xdr:rowOff>19049</xdr:rowOff>
    </xdr:from>
    <xdr:to>
      <xdr:col>4</xdr:col>
      <xdr:colOff>2408757</xdr:colOff>
      <xdr:row>38</xdr:row>
      <xdr:rowOff>126049</xdr:rowOff>
    </xdr:to>
    <xdr:pic>
      <xdr:nvPicPr>
        <xdr:cNvPr id="11" name="Imagem 10">
          <a:extLst>
            <a:ext uri="{FF2B5EF4-FFF2-40B4-BE49-F238E27FC236}">
              <a16:creationId xmlns:a16="http://schemas.microsoft.com/office/drawing/2014/main" id="{B2FCF0A2-A87E-410A-8F3C-BD7205D69201}"/>
            </a:ext>
          </a:extLst>
        </xdr:cNvPr>
        <xdr:cNvPicPr>
          <a:picLocks noChangeAspect="1"/>
        </xdr:cNvPicPr>
      </xdr:nvPicPr>
      <xdr:blipFill>
        <a:blip xmlns:r="http://schemas.openxmlformats.org/officeDocument/2006/relationships" r:embed="rId2"/>
        <a:stretch>
          <a:fillRect/>
        </a:stretch>
      </xdr:blipFill>
      <xdr:spPr>
        <a:xfrm>
          <a:off x="222249" y="3263899"/>
          <a:ext cx="4231208" cy="2520000"/>
        </a:xfrm>
        <a:prstGeom prst="rect">
          <a:avLst/>
        </a:prstGeom>
      </xdr:spPr>
    </xdr:pic>
    <xdr:clientData/>
  </xdr:twoCellAnchor>
  <xdr:twoCellAnchor editAs="oneCell">
    <xdr:from>
      <xdr:col>4</xdr:col>
      <xdr:colOff>2597150</xdr:colOff>
      <xdr:row>19</xdr:row>
      <xdr:rowOff>31750</xdr:rowOff>
    </xdr:from>
    <xdr:to>
      <xdr:col>9</xdr:col>
      <xdr:colOff>472761</xdr:colOff>
      <xdr:row>39</xdr:row>
      <xdr:rowOff>11750</xdr:rowOff>
    </xdr:to>
    <xdr:pic>
      <xdr:nvPicPr>
        <xdr:cNvPr id="12" name="Imagem 11">
          <a:extLst>
            <a:ext uri="{FF2B5EF4-FFF2-40B4-BE49-F238E27FC236}">
              <a16:creationId xmlns:a16="http://schemas.microsoft.com/office/drawing/2014/main" id="{437DBF7D-ACDF-46CD-AFB9-EA3632573B07}"/>
            </a:ext>
          </a:extLst>
        </xdr:cNvPr>
        <xdr:cNvPicPr>
          <a:picLocks noChangeAspect="1"/>
        </xdr:cNvPicPr>
      </xdr:nvPicPr>
      <xdr:blipFill>
        <a:blip xmlns:r="http://schemas.openxmlformats.org/officeDocument/2006/relationships" r:embed="rId3"/>
        <a:stretch>
          <a:fillRect/>
        </a:stretch>
      </xdr:blipFill>
      <xdr:spPr>
        <a:xfrm>
          <a:off x="4641850" y="3276600"/>
          <a:ext cx="3863661" cy="2520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1631949</xdr:colOff>
      <xdr:row>19</xdr:row>
      <xdr:rowOff>17478</xdr:rowOff>
    </xdr:from>
    <xdr:to>
      <xdr:col>9</xdr:col>
      <xdr:colOff>450337</xdr:colOff>
      <xdr:row>34</xdr:row>
      <xdr:rowOff>92478</xdr:rowOff>
    </xdr:to>
    <xdr:pic>
      <xdr:nvPicPr>
        <xdr:cNvPr id="2" name="Imagem 1">
          <a:extLst>
            <a:ext uri="{FF2B5EF4-FFF2-40B4-BE49-F238E27FC236}">
              <a16:creationId xmlns:a16="http://schemas.microsoft.com/office/drawing/2014/main" id="{4B028121-FD99-4A5C-8EA6-81BE67B34DD7}"/>
            </a:ext>
          </a:extLst>
        </xdr:cNvPr>
        <xdr:cNvPicPr>
          <a:picLocks noChangeAspect="1"/>
        </xdr:cNvPicPr>
      </xdr:nvPicPr>
      <xdr:blipFill>
        <a:blip xmlns:r="http://schemas.openxmlformats.org/officeDocument/2006/relationships" r:embed="rId1"/>
        <a:stretch>
          <a:fillRect/>
        </a:stretch>
      </xdr:blipFill>
      <xdr:spPr>
        <a:xfrm>
          <a:off x="3676649" y="2970228"/>
          <a:ext cx="4628638" cy="1980000"/>
        </a:xfrm>
        <a:prstGeom prst="rect">
          <a:avLst/>
        </a:prstGeom>
      </xdr:spPr>
    </xdr:pic>
    <xdr:clientData/>
  </xdr:twoCellAnchor>
  <xdr:twoCellAnchor editAs="oneCell">
    <xdr:from>
      <xdr:col>1</xdr:col>
      <xdr:colOff>16722</xdr:colOff>
      <xdr:row>19</xdr:row>
      <xdr:rowOff>25400</xdr:rowOff>
    </xdr:from>
    <xdr:to>
      <xdr:col>4</xdr:col>
      <xdr:colOff>1548436</xdr:colOff>
      <xdr:row>34</xdr:row>
      <xdr:rowOff>100400</xdr:rowOff>
    </xdr:to>
    <xdr:pic>
      <xdr:nvPicPr>
        <xdr:cNvPr id="3" name="Imagem 2">
          <a:extLst>
            <a:ext uri="{FF2B5EF4-FFF2-40B4-BE49-F238E27FC236}">
              <a16:creationId xmlns:a16="http://schemas.microsoft.com/office/drawing/2014/main" id="{ECDB1C67-3C9D-45E0-AACD-FDBDA8C1BF65}"/>
            </a:ext>
          </a:extLst>
        </xdr:cNvPr>
        <xdr:cNvPicPr>
          <a:picLocks noChangeAspect="1"/>
        </xdr:cNvPicPr>
      </xdr:nvPicPr>
      <xdr:blipFill>
        <a:blip xmlns:r="http://schemas.openxmlformats.org/officeDocument/2006/relationships" r:embed="rId2"/>
        <a:stretch>
          <a:fillRect/>
        </a:stretch>
      </xdr:blipFill>
      <xdr:spPr>
        <a:xfrm>
          <a:off x="226272" y="2978150"/>
          <a:ext cx="3392264" cy="1980000"/>
        </a:xfrm>
        <a:prstGeom prst="rect">
          <a:avLst/>
        </a:prstGeom>
      </xdr:spPr>
    </xdr:pic>
    <xdr:clientData/>
  </xdr:twoCellAnchor>
  <xdr:twoCellAnchor editAs="oneCell">
    <xdr:from>
      <xdr:col>1</xdr:col>
      <xdr:colOff>116089</xdr:colOff>
      <xdr:row>35</xdr:row>
      <xdr:rowOff>95250</xdr:rowOff>
    </xdr:from>
    <xdr:to>
      <xdr:col>4</xdr:col>
      <xdr:colOff>2701175</xdr:colOff>
      <xdr:row>50</xdr:row>
      <xdr:rowOff>94050</xdr:rowOff>
    </xdr:to>
    <xdr:pic>
      <xdr:nvPicPr>
        <xdr:cNvPr id="4" name="Imagem 3">
          <a:extLst>
            <a:ext uri="{FF2B5EF4-FFF2-40B4-BE49-F238E27FC236}">
              <a16:creationId xmlns:a16="http://schemas.microsoft.com/office/drawing/2014/main" id="{C136B9C5-1857-4048-9CF0-C5D7CE210F70}"/>
            </a:ext>
          </a:extLst>
        </xdr:cNvPr>
        <xdr:cNvPicPr>
          <a:picLocks noChangeAspect="1"/>
        </xdr:cNvPicPr>
      </xdr:nvPicPr>
      <xdr:blipFill>
        <a:blip xmlns:r="http://schemas.openxmlformats.org/officeDocument/2006/relationships" r:embed="rId3"/>
        <a:stretch>
          <a:fillRect/>
        </a:stretch>
      </xdr:blipFill>
      <xdr:spPr>
        <a:xfrm>
          <a:off x="325639" y="5080000"/>
          <a:ext cx="4445636" cy="1980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uario\Google%20Drive\DFT%20Projetos\PROJETOS\SERRANIA\PROJETOS\PRA&#199;A\PROJETO%20PRACA%20SETE%20ORELHAS\PLANILHA%20M+&#220;LTIPLA%202.3%20-%20RAND%20201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refreshError="1"/>
      <sheetData sheetId="1" refreshError="1"/>
      <sheetData sheetId="2" refreshError="1">
        <row r="29">
          <cell r="G29">
            <v>43009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Q89"/>
  <sheetViews>
    <sheetView tabSelected="1" view="pageBreakPreview" zoomScaleNormal="75" zoomScaleSheetLayoutView="100" workbookViewId="0">
      <pane ySplit="11" topLeftCell="A12" activePane="bottomLeft" state="frozen"/>
      <selection pane="bottomLeft" activeCell="A12" sqref="A12"/>
    </sheetView>
  </sheetViews>
  <sheetFormatPr defaultColWidth="8.7109375" defaultRowHeight="12.75"/>
  <cols>
    <col min="1" max="1" width="5.7109375" style="95" customWidth="1"/>
    <col min="2" max="2" width="13.28515625" style="95" customWidth="1"/>
    <col min="3" max="3" width="12.85546875" style="95" bestFit="1" customWidth="1"/>
    <col min="4" max="4" width="58.42578125" style="95" customWidth="1"/>
    <col min="5" max="5" width="8.7109375" style="95"/>
    <col min="6" max="6" width="9.28515625" style="95" bestFit="1" customWidth="1"/>
    <col min="7" max="7" width="10.85546875" style="95" customWidth="1"/>
    <col min="8" max="8" width="11" style="95" customWidth="1"/>
    <col min="9" max="9" width="10.7109375" style="91" bestFit="1" customWidth="1"/>
    <col min="10" max="10" width="2.7109375" style="91" customWidth="1"/>
    <col min="11" max="11" width="12.7109375" style="264" bestFit="1" customWidth="1"/>
    <col min="12" max="12" width="14.42578125" style="95" bestFit="1" customWidth="1"/>
    <col min="13" max="13" width="13.140625" style="95" bestFit="1" customWidth="1"/>
    <col min="14" max="14" width="12.140625" style="95" customWidth="1"/>
    <col min="15" max="15" width="16.42578125" style="95" bestFit="1" customWidth="1"/>
    <col min="16" max="16" width="17.5703125" style="95" bestFit="1" customWidth="1"/>
    <col min="17" max="17" width="8.140625" style="95" bestFit="1" customWidth="1"/>
    <col min="18" max="18" width="5.85546875" style="95" bestFit="1" customWidth="1"/>
    <col min="19" max="16384" width="8.7109375" style="95"/>
  </cols>
  <sheetData>
    <row r="1" spans="1:17" ht="69.95" customHeight="1">
      <c r="A1" s="288" t="s">
        <v>58</v>
      </c>
      <c r="B1" s="289"/>
      <c r="C1" s="289"/>
      <c r="D1" s="289"/>
      <c r="E1" s="289"/>
      <c r="F1" s="289"/>
      <c r="G1" s="289"/>
      <c r="H1" s="289"/>
      <c r="I1" s="290"/>
      <c r="J1" s="246"/>
      <c r="K1" s="255"/>
      <c r="M1" s="30"/>
    </row>
    <row r="2" spans="1:17" ht="5.0999999999999996" customHeight="1">
      <c r="A2" s="44"/>
      <c r="B2" s="45"/>
      <c r="C2" s="45"/>
      <c r="D2" s="46"/>
      <c r="E2" s="45"/>
      <c r="F2" s="47"/>
      <c r="G2" s="45"/>
      <c r="H2" s="45"/>
      <c r="I2" s="106"/>
      <c r="J2" s="30"/>
      <c r="K2" s="256"/>
      <c r="M2" s="30"/>
    </row>
    <row r="3" spans="1:17">
      <c r="A3" s="293" t="s">
        <v>0</v>
      </c>
      <c r="B3" s="294"/>
      <c r="C3" s="294"/>
      <c r="D3" s="294"/>
      <c r="E3" s="294"/>
      <c r="F3" s="294"/>
      <c r="G3" s="294"/>
      <c r="H3" s="294"/>
      <c r="I3" s="295"/>
      <c r="J3" s="29"/>
      <c r="K3" s="257"/>
    </row>
    <row r="4" spans="1:17" ht="5.0999999999999996" customHeight="1">
      <c r="A4" s="87"/>
      <c r="B4" s="88"/>
      <c r="C4" s="88"/>
      <c r="D4" s="37"/>
      <c r="E4" s="88"/>
      <c r="F4" s="88"/>
      <c r="G4" s="88"/>
      <c r="H4" s="88"/>
      <c r="I4" s="89"/>
      <c r="J4" s="29"/>
      <c r="K4" s="257"/>
    </row>
    <row r="5" spans="1:17">
      <c r="A5" s="38" t="str">
        <f>'MM CALC'!A3</f>
        <v>PREFEITURA MUNICIPAL DE PATROCÍNIO</v>
      </c>
      <c r="B5" s="10"/>
      <c r="C5" s="10"/>
      <c r="D5" s="49"/>
      <c r="E5" s="8" t="str">
        <f>'MM CALC'!G3</f>
        <v>DATA: 05/08/2020</v>
      </c>
      <c r="F5" s="50"/>
      <c r="G5" s="51"/>
      <c r="H5" s="51"/>
      <c r="I5" s="107"/>
      <c r="J5" s="247"/>
      <c r="K5" s="258"/>
    </row>
    <row r="6" spans="1:17">
      <c r="A6" s="38" t="str">
        <f>'MM CALC'!A4</f>
        <v>OBRA: CONSTRUÇÃO DE PRAÇA PÚBLICA DO BAIRRO BOA ESPERANÇA</v>
      </c>
      <c r="B6" s="10"/>
      <c r="C6" s="10"/>
      <c r="D6" s="49"/>
      <c r="E6" s="87"/>
      <c r="F6" s="88"/>
      <c r="G6" s="88"/>
      <c r="H6" s="88"/>
      <c r="I6" s="89"/>
      <c r="J6" s="29"/>
      <c r="K6" s="257"/>
    </row>
    <row r="7" spans="1:17" ht="27" customHeight="1">
      <c r="A7" s="38" t="str">
        <f>'MM CALC'!A5</f>
        <v>LOCAL: RUA ROSALVINO DE OLIVEIRA, S/N, BAIRRO BOA ESPERANÇA, PATROCÍNIO/MG</v>
      </c>
      <c r="B7" s="52"/>
      <c r="C7" s="52"/>
      <c r="D7" s="49"/>
      <c r="E7" s="291" t="s">
        <v>1</v>
      </c>
      <c r="F7" s="292"/>
      <c r="G7" s="296" t="s">
        <v>174</v>
      </c>
      <c r="H7" s="297"/>
      <c r="I7" s="300" t="s">
        <v>170</v>
      </c>
      <c r="J7" s="248"/>
      <c r="K7" s="248"/>
    </row>
    <row r="8" spans="1:17" ht="20.100000000000001" customHeight="1">
      <c r="A8" s="327" t="s">
        <v>306</v>
      </c>
      <c r="B8" s="328"/>
      <c r="C8" s="328"/>
      <c r="D8" s="329"/>
      <c r="E8" s="53" t="s">
        <v>2</v>
      </c>
      <c r="F8" s="54" t="s">
        <v>3</v>
      </c>
      <c r="G8" s="298"/>
      <c r="H8" s="299"/>
      <c r="I8" s="301"/>
      <c r="J8" s="248"/>
      <c r="K8" s="248"/>
    </row>
    <row r="9" spans="1:17" ht="20.100000000000001" customHeight="1">
      <c r="A9" s="330"/>
      <c r="B9" s="331"/>
      <c r="C9" s="331"/>
      <c r="D9" s="332"/>
      <c r="E9" s="55" t="s">
        <v>4</v>
      </c>
      <c r="F9" s="56" t="s">
        <v>5</v>
      </c>
      <c r="G9" s="274" t="s">
        <v>6</v>
      </c>
      <c r="H9" s="326">
        <v>0.2782</v>
      </c>
      <c r="I9" s="302"/>
      <c r="J9" s="273"/>
      <c r="K9" s="273"/>
    </row>
    <row r="10" spans="1:17" ht="5.0999999999999996" customHeight="1">
      <c r="A10" s="57"/>
      <c r="B10" s="10"/>
      <c r="C10" s="10"/>
      <c r="D10" s="58"/>
      <c r="E10" s="10"/>
      <c r="F10" s="59"/>
      <c r="G10" s="60"/>
      <c r="H10" s="60"/>
      <c r="I10" s="71"/>
      <c r="J10" s="249"/>
      <c r="K10" s="259"/>
    </row>
    <row r="11" spans="1:17" ht="25.5">
      <c r="A11" s="61" t="s">
        <v>7</v>
      </c>
      <c r="B11" s="62" t="s">
        <v>8</v>
      </c>
      <c r="C11" s="48" t="s">
        <v>9</v>
      </c>
      <c r="D11" s="14" t="s">
        <v>10</v>
      </c>
      <c r="E11" s="62" t="s">
        <v>11</v>
      </c>
      <c r="F11" s="63" t="s">
        <v>12</v>
      </c>
      <c r="G11" s="64" t="s">
        <v>13</v>
      </c>
      <c r="H11" s="64" t="s">
        <v>14</v>
      </c>
      <c r="I11" s="64" t="s">
        <v>15</v>
      </c>
      <c r="J11" s="41"/>
      <c r="K11" s="260"/>
    </row>
    <row r="12" spans="1:17" ht="5.0999999999999996" customHeight="1">
      <c r="A12" s="65"/>
      <c r="B12" s="66"/>
      <c r="C12" s="66"/>
      <c r="D12" s="42"/>
      <c r="E12" s="66"/>
      <c r="F12" s="67"/>
      <c r="G12" s="68"/>
      <c r="H12" s="68"/>
      <c r="I12" s="72" t="s">
        <v>16</v>
      </c>
      <c r="J12" s="250"/>
      <c r="K12" s="261"/>
    </row>
    <row r="13" spans="1:17">
      <c r="A13" s="69">
        <f>'MM CALC'!A9</f>
        <v>1</v>
      </c>
      <c r="B13" s="69"/>
      <c r="C13" s="69"/>
      <c r="D13" s="70" t="str">
        <f>'MM CALC'!D9</f>
        <v>SERVIÇOS INICIAIS</v>
      </c>
      <c r="E13" s="104"/>
      <c r="F13" s="105"/>
      <c r="G13" s="74"/>
      <c r="H13" s="74"/>
      <c r="I13" s="147">
        <f>SUM(I14:I18)</f>
        <v>10984.93</v>
      </c>
      <c r="J13" s="251"/>
      <c r="K13" s="272">
        <f>SUM(K14:K79)</f>
        <v>189785.92367000002</v>
      </c>
      <c r="L13" s="271" t="s">
        <v>296</v>
      </c>
      <c r="M13" s="73"/>
    </row>
    <row r="14" spans="1:17" s="96" customFormat="1" ht="56.25">
      <c r="A14" s="98" t="str">
        <f>'MM CALC'!A10</f>
        <v>1.1</v>
      </c>
      <c r="B14" s="98" t="str">
        <f>'MM CALC'!B10</f>
        <v>SEINFRA</v>
      </c>
      <c r="C14" s="99" t="str">
        <f>'MM CALC'!C10</f>
        <v>ED-50152</v>
      </c>
      <c r="D14" s="100" t="str">
        <f>'MM CALC'!D10</f>
        <v>FORNECIMENTO E COLOCAÇÃO DE PLACA DE OBRA EM CHAPA GALVANIZADA (3,00X1,50M EM CHAPA GALVANIZADA 0,26 AFIXADAS COM REBITES 540 E PARAFUSOS 3/8, EM ESTRUTURA METÁLICA VIGA U2" ENRIJECIDA COM METALON 20X20, SUPORTE EM EUCALIPTO AUTOCLAVADO PINTADAS</v>
      </c>
      <c r="E14" s="99" t="str">
        <f>'MM CALC'!E10</f>
        <v>un</v>
      </c>
      <c r="F14" s="101">
        <f>'MM CALC'!F10</f>
        <v>1</v>
      </c>
      <c r="G14" s="102">
        <v>1088.76</v>
      </c>
      <c r="H14" s="102">
        <f>ROUND(G14+(G14*$H$9),2)</f>
        <v>1391.65</v>
      </c>
      <c r="I14" s="102">
        <f t="shared" ref="I14" si="0">ROUND((F14*H14),2)</f>
        <v>1391.65</v>
      </c>
      <c r="J14" s="252"/>
      <c r="K14" s="244">
        <f>G14*F14</f>
        <v>1088.76</v>
      </c>
      <c r="M14" s="93"/>
    </row>
    <row r="15" spans="1:17" s="129" customFormat="1" ht="33.75">
      <c r="A15" s="98" t="str">
        <f>'MM CALC'!A11</f>
        <v>1.2</v>
      </c>
      <c r="B15" s="98" t="str">
        <f>'MM CALC'!B11</f>
        <v>SEINFRA</v>
      </c>
      <c r="C15" s="99" t="str">
        <f>'MM CALC'!C11</f>
        <v>ED-50150</v>
      </c>
      <c r="D15" s="100" t="str">
        <f>'MM CALC'!D11</f>
        <v>LIGAÇÃO DE ÁGUA PROVISÓRIA PARA CANTEIRO, INCLUSIVE HIDRÔMETRO E CAVALETE PARA MEDIÇÃO DE ÁGUA-ENTRADA PRINCIPAL, EM AÇO GALVANIZADO DN20 (1/2") - PADRÃO CONCECIONÁRIA</v>
      </c>
      <c r="E15" s="99" t="str">
        <f>'MM CALC'!E11</f>
        <v>un</v>
      </c>
      <c r="F15" s="101">
        <f>'MM CALC'!F11</f>
        <v>1</v>
      </c>
      <c r="G15" s="102">
        <v>301.33999999999997</v>
      </c>
      <c r="H15" s="102">
        <f t="shared" ref="H15:H17" si="1">ROUND(G15+(G15*$H$9),2)</f>
        <v>385.17</v>
      </c>
      <c r="I15" s="102">
        <f t="shared" ref="I15:I18" si="2">ROUND((F15*H15),2)</f>
        <v>385.17</v>
      </c>
      <c r="J15" s="252"/>
      <c r="K15" s="244">
        <f>G15*F15</f>
        <v>301.33999999999997</v>
      </c>
      <c r="M15" s="265"/>
      <c r="N15" s="128"/>
      <c r="O15" s="128"/>
      <c r="P15" s="128"/>
      <c r="Q15" s="128"/>
    </row>
    <row r="16" spans="1:17" s="129" customFormat="1">
      <c r="A16" s="98" t="str">
        <f>'MM CALC'!A12</f>
        <v>1.3</v>
      </c>
      <c r="B16" s="98" t="str">
        <f>'MM CALC'!B12</f>
        <v>SEINFRA</v>
      </c>
      <c r="C16" s="99" t="str">
        <f>'MM CALC'!C12</f>
        <v>ED-50151</v>
      </c>
      <c r="D16" s="100" t="str">
        <f>'MM CALC'!D12</f>
        <v>LIGAÇÃO PROVISÓRIA DE LUZ E FORÇA-PADRÃO PROVISÓRIO 30KVA</v>
      </c>
      <c r="E16" s="99" t="str">
        <f>'MM CALC'!E12</f>
        <v>un</v>
      </c>
      <c r="F16" s="101">
        <f>'MM CALC'!F12</f>
        <v>1</v>
      </c>
      <c r="G16" s="245">
        <v>520.21</v>
      </c>
      <c r="H16" s="102">
        <f>ROUND(G16+(G16*$H$9),2)</f>
        <v>664.93</v>
      </c>
      <c r="I16" s="102">
        <f>ROUND((F16*H16),2)</f>
        <v>664.93</v>
      </c>
      <c r="J16" s="252"/>
      <c r="K16" s="244">
        <f>G16*F16</f>
        <v>520.21</v>
      </c>
      <c r="M16" s="266"/>
      <c r="N16" s="128"/>
      <c r="O16" s="128"/>
      <c r="P16" s="128"/>
      <c r="Q16" s="128"/>
    </row>
    <row r="17" spans="1:17" s="129" customFormat="1" ht="22.5">
      <c r="A17" s="98" t="str">
        <f>'MM CALC'!A13</f>
        <v>1.4</v>
      </c>
      <c r="B17" s="98" t="str">
        <f>'MM CALC'!B13</f>
        <v>SEINFRA</v>
      </c>
      <c r="C17" s="99" t="str">
        <f>'MM CALC'!C13</f>
        <v>ED-50145</v>
      </c>
      <c r="D17" s="100" t="str">
        <f>'MM CALC'!D13</f>
        <v>CONTAINER (6,00 x 2,30 x 2,50 M) COM ISOLAMENTO TÉRMICO - DEPÓSITO E FERRAMENTARIA COM LAVATÓRIO</v>
      </c>
      <c r="E17" s="99" t="str">
        <f>'MM CALC'!E13</f>
        <v>mês</v>
      </c>
      <c r="F17" s="101">
        <f>'MM CALC'!F13</f>
        <v>4</v>
      </c>
      <c r="G17" s="102">
        <v>733.39</v>
      </c>
      <c r="H17" s="102">
        <f t="shared" si="1"/>
        <v>937.42</v>
      </c>
      <c r="I17" s="102">
        <f t="shared" si="2"/>
        <v>3749.68</v>
      </c>
      <c r="J17" s="252"/>
      <c r="K17" s="244">
        <f>G17*F17</f>
        <v>2933.56</v>
      </c>
      <c r="M17" s="266"/>
      <c r="N17" s="128"/>
      <c r="O17" s="128"/>
      <c r="P17" s="128"/>
      <c r="Q17" s="128"/>
    </row>
    <row r="18" spans="1:17" s="129" customFormat="1">
      <c r="A18" s="98" t="str">
        <f>'MM CALC'!A14</f>
        <v>1.5</v>
      </c>
      <c r="B18" s="98" t="str">
        <f>'MM CALC'!B14</f>
        <v>SEINFRA</v>
      </c>
      <c r="C18" s="99" t="str">
        <f>'MM CALC'!C14</f>
        <v>ED-50275</v>
      </c>
      <c r="D18" s="100" t="str">
        <f>'MM CALC'!D14</f>
        <v>LOCAÇÃO TOPOGRÁFICA DE 20 A 50 PONTOS</v>
      </c>
      <c r="E18" s="99" t="str">
        <f>'MM CALC'!E14</f>
        <v>pt</v>
      </c>
      <c r="F18" s="101">
        <f>'MM CALC'!F14</f>
        <v>50</v>
      </c>
      <c r="G18" s="102">
        <v>75</v>
      </c>
      <c r="H18" s="102">
        <f>ROUND(G18+(G18*$H$9),2)</f>
        <v>95.87</v>
      </c>
      <c r="I18" s="102">
        <f t="shared" si="2"/>
        <v>4793.5</v>
      </c>
      <c r="J18" s="252"/>
      <c r="K18" s="244">
        <f>G18*F18</f>
        <v>3750</v>
      </c>
      <c r="M18" s="266"/>
      <c r="N18" s="128"/>
      <c r="O18" s="128"/>
      <c r="P18" s="128"/>
      <c r="Q18" s="128"/>
    </row>
    <row r="19" spans="1:17" s="122" customFormat="1">
      <c r="A19" s="141">
        <f>'MM CALC'!A15</f>
        <v>2</v>
      </c>
      <c r="B19" s="141"/>
      <c r="C19" s="142"/>
      <c r="D19" s="143" t="str">
        <f>'MM CALC'!D15</f>
        <v>MOBILIZAÇÃO E DESMOBILIZAÇÃO DE OBRA</v>
      </c>
      <c r="E19" s="142"/>
      <c r="F19" s="144"/>
      <c r="G19" s="275"/>
      <c r="H19" s="145"/>
      <c r="I19" s="147">
        <f>SUM(I20:I20)</f>
        <v>1212.92</v>
      </c>
      <c r="J19" s="253"/>
      <c r="K19" s="244"/>
      <c r="M19" s="267"/>
      <c r="N19" s="121"/>
      <c r="O19" s="121"/>
      <c r="P19" s="121"/>
      <c r="Q19" s="121"/>
    </row>
    <row r="20" spans="1:17" s="129" customFormat="1">
      <c r="A20" s="98" t="str">
        <f>'MM CALC'!A16</f>
        <v>2.1</v>
      </c>
      <c r="B20" s="98" t="str">
        <f>'MM CALC'!B16</f>
        <v>SEINFRA</v>
      </c>
      <c r="C20" s="99" t="str">
        <f>'MM CALC'!C16</f>
        <v>ED-50392</v>
      </c>
      <c r="D20" s="100" t="str">
        <f>'MM CALC'!D16</f>
        <v>OBRAS ATÉ O VALOR DE 1.000.000,00</v>
      </c>
      <c r="E20" s="99" t="str">
        <f>'MM CALC'!E16</f>
        <v>%</v>
      </c>
      <c r="F20" s="276">
        <f>'MM CALC'!F16</f>
        <v>5.0000000000000001E-3</v>
      </c>
      <c r="G20" s="245">
        <f>K13</f>
        <v>189785.92367000002</v>
      </c>
      <c r="H20" s="102">
        <f>ROUND(G20+(G20*$H$9),2)</f>
        <v>242584.37</v>
      </c>
      <c r="I20" s="102">
        <f>ROUND((F20*H20),2)</f>
        <v>1212.92</v>
      </c>
      <c r="J20" s="254"/>
      <c r="K20" s="244"/>
      <c r="M20" s="268"/>
      <c r="N20" s="252"/>
      <c r="O20" s="269"/>
      <c r="P20" s="128"/>
      <c r="Q20" s="128"/>
    </row>
    <row r="21" spans="1:17" s="122" customFormat="1">
      <c r="A21" s="141">
        <f>'MM CALC'!A17</f>
        <v>3</v>
      </c>
      <c r="B21" s="141"/>
      <c r="C21" s="142"/>
      <c r="D21" s="143" t="str">
        <f>'MM CALC'!D17</f>
        <v>ADMINISTRAÇÃO LOCAL</v>
      </c>
      <c r="E21" s="142"/>
      <c r="F21" s="144"/>
      <c r="G21" s="145"/>
      <c r="H21" s="145"/>
      <c r="I21" s="147">
        <f>SUM(I22:I22)</f>
        <v>19138.240000000002</v>
      </c>
      <c r="J21" s="251"/>
      <c r="K21" s="244"/>
      <c r="L21" s="287"/>
      <c r="M21" s="238"/>
      <c r="N21" s="252"/>
      <c r="O21" s="121"/>
      <c r="P21" s="121"/>
      <c r="Q21" s="121"/>
    </row>
    <row r="22" spans="1:17" s="129" customFormat="1">
      <c r="A22" s="98" t="str">
        <f>'MM CALC'!A18</f>
        <v>3.1</v>
      </c>
      <c r="B22" s="98" t="str">
        <f>'MM CALC'!B18</f>
        <v>COMPOSIÇÃO</v>
      </c>
      <c r="C22" s="98" t="str">
        <f>'MM CALC'!C18</f>
        <v>001</v>
      </c>
      <c r="D22" s="100" t="str">
        <f>'MM CALC'!D18</f>
        <v>ADMINISTRAÇÃO LOCAL DE OBRA</v>
      </c>
      <c r="E22" s="99" t="str">
        <f>'MM CALC'!E18</f>
        <v>mês</v>
      </c>
      <c r="F22" s="101">
        <f>'MM CALC'!F18</f>
        <v>4</v>
      </c>
      <c r="G22" s="102">
        <f>'COMPOSIÇÃO 1-ADM OBRA'!H12</f>
        <v>3743.2</v>
      </c>
      <c r="H22" s="102">
        <f t="shared" ref="H22" si="3">ROUND(G22+(G22*$H$9),2)</f>
        <v>4784.5600000000004</v>
      </c>
      <c r="I22" s="102">
        <f t="shared" ref="I22" si="4">ROUND((F22*H22),2)</f>
        <v>19138.240000000002</v>
      </c>
      <c r="J22" s="252"/>
      <c r="K22" s="244">
        <f>G22*F22</f>
        <v>14972.8</v>
      </c>
      <c r="M22" s="268"/>
      <c r="N22" s="128"/>
      <c r="O22" s="128"/>
      <c r="P22" s="128"/>
      <c r="Q22" s="128"/>
    </row>
    <row r="23" spans="1:17" s="122" customFormat="1">
      <c r="A23" s="141">
        <f>'MM CALC'!A19</f>
        <v>4</v>
      </c>
      <c r="B23" s="141"/>
      <c r="C23" s="142"/>
      <c r="D23" s="143" t="str">
        <f>'MM CALC'!D19</f>
        <v>PAVIMENTAÇÃO</v>
      </c>
      <c r="E23" s="142"/>
      <c r="F23" s="144"/>
      <c r="G23" s="145"/>
      <c r="H23" s="145"/>
      <c r="I23" s="147">
        <f>SUM(I24:I28)</f>
        <v>81636.87000000001</v>
      </c>
      <c r="J23" s="251"/>
      <c r="K23" s="244"/>
      <c r="M23" s="270"/>
      <c r="N23" s="121"/>
      <c r="O23" s="121"/>
      <c r="P23" s="121"/>
      <c r="Q23" s="121"/>
    </row>
    <row r="24" spans="1:17" s="129" customFormat="1">
      <c r="A24" s="98" t="str">
        <f>'MM CALC'!A20</f>
        <v>4.1</v>
      </c>
      <c r="B24" s="98" t="str">
        <f>'MM CALC'!B20</f>
        <v>SEINFRA</v>
      </c>
      <c r="C24" s="99" t="str">
        <f>'MM CALC'!C20</f>
        <v>ED-51123</v>
      </c>
      <c r="D24" s="100" t="str">
        <f>'MM CALC'!D20</f>
        <v>REGULARIZAÇÃO E COMPACTAÇÃO DE TERRENO COM PLACA VIBRATÓRIA</v>
      </c>
      <c r="E24" s="99" t="str">
        <f>'MM CALC'!E20</f>
        <v>m²</v>
      </c>
      <c r="F24" s="101">
        <f>'MM CALC'!F20</f>
        <v>869.95</v>
      </c>
      <c r="G24" s="102">
        <v>2.3199999999999998</v>
      </c>
      <c r="H24" s="102">
        <f t="shared" ref="H24:H28" si="5">ROUND(G24+(G24*$H$9),2)</f>
        <v>2.97</v>
      </c>
      <c r="I24" s="102">
        <f t="shared" ref="I24:I28" si="6">ROUND((F24*H24),2)</f>
        <v>2583.75</v>
      </c>
      <c r="J24" s="252"/>
      <c r="K24" s="244">
        <f>G24*F24</f>
        <v>2018.2839999999999</v>
      </c>
      <c r="M24" s="266"/>
      <c r="N24" s="128"/>
      <c r="O24" s="128"/>
      <c r="P24" s="128"/>
      <c r="Q24" s="128"/>
    </row>
    <row r="25" spans="1:17" s="129" customFormat="1">
      <c r="A25" s="98" t="str">
        <f>'MM CALC'!A21</f>
        <v>4.2</v>
      </c>
      <c r="B25" s="98" t="str">
        <f>'MM CALC'!B21</f>
        <v>SEINFRA</v>
      </c>
      <c r="C25" s="99" t="str">
        <f>'MM CALC'!C21</f>
        <v>ED-51144</v>
      </c>
      <c r="D25" s="100" t="str">
        <f>'MM CALC'!D21</f>
        <v>PASSEIOS DE CONCRETO E = 8 CM, FCK = 15 MPA PADRÃO PREFEITURA</v>
      </c>
      <c r="E25" s="99" t="str">
        <f>'MM CALC'!E21</f>
        <v>m²</v>
      </c>
      <c r="F25" s="101">
        <f>'MM CALC'!F21</f>
        <v>162.13</v>
      </c>
      <c r="G25" s="102">
        <v>41.99</v>
      </c>
      <c r="H25" s="102">
        <f t="shared" si="5"/>
        <v>53.67</v>
      </c>
      <c r="I25" s="102">
        <f t="shared" si="6"/>
        <v>8701.52</v>
      </c>
      <c r="J25" s="252"/>
      <c r="K25" s="244">
        <f>G25*F25</f>
        <v>6807.8387000000002</v>
      </c>
      <c r="M25" s="266"/>
      <c r="N25" s="128"/>
      <c r="O25" s="128"/>
      <c r="P25" s="128"/>
      <c r="Q25" s="128"/>
    </row>
    <row r="26" spans="1:17" s="129" customFormat="1" ht="45">
      <c r="A26" s="98" t="str">
        <f>'MM CALC'!A22</f>
        <v>4.3</v>
      </c>
      <c r="B26" s="98" t="str">
        <f>'MM CALC'!B22</f>
        <v>SEINFRA</v>
      </c>
      <c r="C26" s="99" t="str">
        <f>'MM CALC'!C22</f>
        <v>ED-9320</v>
      </c>
      <c r="D26" s="100" t="str">
        <f>'MM CALC'!D22</f>
        <v>PISO EM CONCRETO, USINADO CONVENCIONAL, FCK = 15 MPA, COM TELA SOLDADA NERVURADA TIPO Q -138, ACABAMENTO POLÍDO EM NÍVEL ZERO, ESP. DE 10 CM, INCLUSIVE FORNECIMENTO, LANÇAMENTO,  ADENSAMENTO, EXCLUSIVE JUNTA DE DILATAÇÃO</v>
      </c>
      <c r="E26" s="99" t="str">
        <f>'MM CALC'!E22</f>
        <v>m²</v>
      </c>
      <c r="F26" s="101">
        <f>'MM CALC'!F22</f>
        <v>707.82</v>
      </c>
      <c r="G26" s="102">
        <v>76.56</v>
      </c>
      <c r="H26" s="102">
        <f t="shared" si="5"/>
        <v>97.86</v>
      </c>
      <c r="I26" s="102">
        <f t="shared" si="6"/>
        <v>69267.27</v>
      </c>
      <c r="J26" s="252"/>
      <c r="K26" s="244">
        <f>G26*F26</f>
        <v>54190.699200000003</v>
      </c>
      <c r="M26" s="266"/>
      <c r="N26" s="128"/>
      <c r="O26" s="128"/>
      <c r="P26" s="128"/>
      <c r="Q26" s="128"/>
    </row>
    <row r="27" spans="1:17" s="129" customFormat="1" ht="22.5">
      <c r="A27" s="98" t="str">
        <f>'MM CALC'!A23</f>
        <v>4.4</v>
      </c>
      <c r="B27" s="98" t="str">
        <f>'MM CALC'!B23</f>
        <v>SINAPI</v>
      </c>
      <c r="C27" s="99">
        <f>'MM CALC'!C23</f>
        <v>97114</v>
      </c>
      <c r="D27" s="100" t="str">
        <f>'MM CALC'!D23</f>
        <v>EXECUÇÃO DE JUNTAS DE CONTRAÇÃO PARA PAVIMENTOS DE CONCRETO. AF_11/2017</v>
      </c>
      <c r="E27" s="99" t="str">
        <f>'MM CALC'!E23</f>
        <v>m</v>
      </c>
      <c r="F27" s="101">
        <f>'MM CALC'!F23</f>
        <v>231.1</v>
      </c>
      <c r="G27" s="102">
        <v>0.33</v>
      </c>
      <c r="H27" s="102">
        <f t="shared" si="5"/>
        <v>0.42</v>
      </c>
      <c r="I27" s="102">
        <f t="shared" si="6"/>
        <v>97.06</v>
      </c>
      <c r="J27" s="252"/>
      <c r="K27" s="244">
        <f>G27*F27</f>
        <v>76.263000000000005</v>
      </c>
      <c r="M27" s="266"/>
      <c r="N27" s="128"/>
      <c r="O27" s="128"/>
      <c r="P27" s="128"/>
      <c r="Q27" s="128"/>
    </row>
    <row r="28" spans="1:17" s="129" customFormat="1" ht="22.5">
      <c r="A28" s="98" t="str">
        <f>'MM CALC'!A24</f>
        <v>4.5</v>
      </c>
      <c r="B28" s="98" t="str">
        <f>'MM CALC'!B24</f>
        <v>SEINFRA</v>
      </c>
      <c r="C28" s="99" t="str">
        <f>'MM CALC'!C24</f>
        <v>ED-51148</v>
      </c>
      <c r="D28" s="100" t="str">
        <f>'MM CALC'!D24</f>
        <v>RAMPA PARA ACESSO DE DEFICIENTE, EM CONCRETO SIMPLES FCK= 25 MPA, DESEMPENADA, COM PINTURA INDICATIVA, 02 DEMÃOS</v>
      </c>
      <c r="E28" s="99" t="str">
        <f>'MM CALC'!E24</f>
        <v>un</v>
      </c>
      <c r="F28" s="101">
        <f>'MM CALC'!F24</f>
        <v>3</v>
      </c>
      <c r="G28" s="245">
        <v>257.45999999999998</v>
      </c>
      <c r="H28" s="102">
        <f t="shared" si="5"/>
        <v>329.09</v>
      </c>
      <c r="I28" s="102">
        <f t="shared" si="6"/>
        <v>987.27</v>
      </c>
      <c r="J28" s="252"/>
      <c r="K28" s="244">
        <f>G28*F28</f>
        <v>772.37999999999988</v>
      </c>
      <c r="M28" s="266"/>
      <c r="N28" s="128"/>
      <c r="O28" s="128"/>
      <c r="P28" s="128"/>
      <c r="Q28" s="128"/>
    </row>
    <row r="29" spans="1:17" s="122" customFormat="1">
      <c r="A29" s="141">
        <f>'MM CALC'!A25</f>
        <v>5</v>
      </c>
      <c r="B29" s="141"/>
      <c r="C29" s="142"/>
      <c r="D29" s="143" t="str">
        <f>'MM CALC'!D25</f>
        <v>ESPAÇO CRIANÇA</v>
      </c>
      <c r="E29" s="142"/>
      <c r="F29" s="144"/>
      <c r="G29" s="145"/>
      <c r="H29" s="145"/>
      <c r="I29" s="147">
        <f>SUM(I30:I36)</f>
        <v>7578.54</v>
      </c>
      <c r="J29" s="251"/>
      <c r="K29" s="244"/>
      <c r="M29" s="267"/>
      <c r="N29" s="121"/>
      <c r="O29" s="121"/>
      <c r="P29" s="121"/>
      <c r="Q29" s="121"/>
    </row>
    <row r="30" spans="1:17" s="129" customFormat="1">
      <c r="A30" s="98" t="str">
        <f>'MM CALC'!A26</f>
        <v>5.1</v>
      </c>
      <c r="B30" s="98" t="str">
        <f>'MM CALC'!B26</f>
        <v>SEINFRA</v>
      </c>
      <c r="C30" s="99" t="str">
        <f>'MM CALC'!C26</f>
        <v>ED-51107</v>
      </c>
      <c r="D30" s="100" t="str">
        <f>'MM CALC'!D26</f>
        <v>ESCAVAÇÃO MANUAL DE VALAS H &lt;= 1,50 M</v>
      </c>
      <c r="E30" s="99" t="str">
        <f>'MM CALC'!E26</f>
        <v>m³</v>
      </c>
      <c r="F30" s="101">
        <f>'MM CALC'!F26</f>
        <v>1.3620000000000001</v>
      </c>
      <c r="G30" s="102">
        <v>44.98</v>
      </c>
      <c r="H30" s="102">
        <f t="shared" ref="H30:H36" si="7">ROUND(G30+(G30*$H$9),2)</f>
        <v>57.49</v>
      </c>
      <c r="I30" s="102">
        <f t="shared" ref="I30:I36" si="8">ROUND((F30*H30),2)</f>
        <v>78.3</v>
      </c>
      <c r="J30" s="252"/>
      <c r="K30" s="244">
        <f t="shared" ref="K30:K36" si="9">G30*F30</f>
        <v>61.26276</v>
      </c>
      <c r="M30" s="266"/>
      <c r="N30" s="128"/>
      <c r="O30" s="128"/>
      <c r="P30" s="128"/>
      <c r="Q30" s="128"/>
    </row>
    <row r="31" spans="1:17" s="129" customFormat="1">
      <c r="A31" s="98" t="str">
        <f>'MM CALC'!A27</f>
        <v>5.2</v>
      </c>
      <c r="B31" s="98" t="str">
        <f>'MM CALC'!B27</f>
        <v>SEINFRA</v>
      </c>
      <c r="C31" s="99" t="str">
        <f>'MM CALC'!C27</f>
        <v>ED-51122</v>
      </c>
      <c r="D31" s="100" t="str">
        <f>'MM CALC'!D27</f>
        <v>REGULARIZAÇÃO E COMPACTAÇÃO DE TERRENO MANUAL, COM SOQUETE</v>
      </c>
      <c r="E31" s="99" t="str">
        <f>'MM CALC'!E27</f>
        <v>m²</v>
      </c>
      <c r="F31" s="101">
        <f>'MM CALC'!F27</f>
        <v>6.81</v>
      </c>
      <c r="G31" s="102">
        <v>6.39</v>
      </c>
      <c r="H31" s="102">
        <f t="shared" si="7"/>
        <v>8.17</v>
      </c>
      <c r="I31" s="102">
        <f t="shared" si="8"/>
        <v>55.64</v>
      </c>
      <c r="J31" s="252"/>
      <c r="K31" s="244">
        <f t="shared" si="9"/>
        <v>43.515899999999995</v>
      </c>
      <c r="M31" s="266"/>
      <c r="N31" s="128"/>
      <c r="O31" s="128"/>
      <c r="P31" s="128"/>
      <c r="Q31" s="128"/>
    </row>
    <row r="32" spans="1:17" s="129" customFormat="1" ht="22.5">
      <c r="A32" s="98" t="str">
        <f>'MM CALC'!A28</f>
        <v>5.3</v>
      </c>
      <c r="B32" s="98" t="str">
        <f>'MM CALC'!B28</f>
        <v>SEINFRA</v>
      </c>
      <c r="C32" s="99" t="str">
        <f>'MM CALC'!C28</f>
        <v>ED-49812</v>
      </c>
      <c r="D32" s="100" t="str">
        <f>'MM CALC'!D28</f>
        <v>LASTRO DE CONCRETO MAGRO, INCLUSIVE TRANSPORTE, LANÇAMENTO E ADENSAMENTO</v>
      </c>
      <c r="E32" s="99" t="str">
        <f>'MM CALC'!E28</f>
        <v>m³</v>
      </c>
      <c r="F32" s="101">
        <f>'MM CALC'!F28</f>
        <v>0.34050000000000002</v>
      </c>
      <c r="G32" s="245">
        <v>304.45999999999998</v>
      </c>
      <c r="H32" s="102">
        <f t="shared" si="7"/>
        <v>389.16</v>
      </c>
      <c r="I32" s="102">
        <f t="shared" si="8"/>
        <v>132.51</v>
      </c>
      <c r="J32" s="252"/>
      <c r="K32" s="244">
        <f t="shared" si="9"/>
        <v>103.66863000000001</v>
      </c>
      <c r="M32" s="266"/>
      <c r="N32" s="128"/>
      <c r="O32" s="128"/>
      <c r="P32" s="128"/>
      <c r="Q32" s="128"/>
    </row>
    <row r="33" spans="1:17" s="129" customFormat="1" ht="33.75">
      <c r="A33" s="98" t="str">
        <f>'MM CALC'!A29</f>
        <v>5.4</v>
      </c>
      <c r="B33" s="98" t="str">
        <f>'MM CALC'!B29</f>
        <v>SEINFRA</v>
      </c>
      <c r="C33" s="99" t="str">
        <f>'MM CALC'!C29</f>
        <v>ED-48213</v>
      </c>
      <c r="D33" s="100" t="str">
        <f>'MM CALC'!D29</f>
        <v>ALVENARIA DE BLOCO DE CONCRETO CHEIO COM ARMAÇÃO, EM CONCRETO COM FCK = 15 MPA, ESP. 14 CM, PARA REVESTIMENTO, INCLUSIVE ARGAMASSA PARA ASSENTAMENTO (DETALHE D - CADERNO SEDS)</v>
      </c>
      <c r="E33" s="99" t="str">
        <f>'MM CALC'!E29</f>
        <v>m²</v>
      </c>
      <c r="F33" s="101">
        <f>'MM CALC'!F29</f>
        <v>27.24</v>
      </c>
      <c r="G33" s="102">
        <v>117.82</v>
      </c>
      <c r="H33" s="102">
        <f t="shared" si="7"/>
        <v>150.6</v>
      </c>
      <c r="I33" s="102">
        <f t="shared" si="8"/>
        <v>4102.34</v>
      </c>
      <c r="J33" s="252"/>
      <c r="K33" s="244">
        <f t="shared" si="9"/>
        <v>3209.4167999999995</v>
      </c>
      <c r="M33" s="266"/>
      <c r="N33" s="128"/>
      <c r="O33" s="128"/>
      <c r="P33" s="128"/>
      <c r="Q33" s="128"/>
    </row>
    <row r="34" spans="1:17" s="129" customFormat="1" ht="33.75">
      <c r="A34" s="98" t="str">
        <f>'MM CALC'!A30</f>
        <v>5.5</v>
      </c>
      <c r="B34" s="98" t="str">
        <f>'MM CALC'!B30</f>
        <v>SEINFRA</v>
      </c>
      <c r="C34" s="99" t="str">
        <f>'MM CALC'!C30</f>
        <v>ED-50727</v>
      </c>
      <c r="D34" s="100" t="str">
        <f>'MM CALC'!D30</f>
        <v>CHAPISCO COM ARGAMASSA, TRAÇO 1:3 (CIMENTO E AREIA), ESP. 5 MM, APLICADO EM ALVENARIA/ESTRUTURA DE CONCRETO COM COLHER, PREPARO MECÂNICO</v>
      </c>
      <c r="E34" s="99" t="str">
        <f>'MM CALC'!E30</f>
        <v>m²</v>
      </c>
      <c r="F34" s="101">
        <f>'MM CALC'!F30</f>
        <v>47.669999999999995</v>
      </c>
      <c r="G34" s="102">
        <v>5.59</v>
      </c>
      <c r="H34" s="102">
        <f t="shared" si="7"/>
        <v>7.15</v>
      </c>
      <c r="I34" s="102">
        <f t="shared" si="8"/>
        <v>340.84</v>
      </c>
      <c r="J34" s="252"/>
      <c r="K34" s="244">
        <f t="shared" si="9"/>
        <v>266.47529999999995</v>
      </c>
      <c r="M34" s="266"/>
      <c r="N34" s="128"/>
      <c r="O34" s="128"/>
      <c r="P34" s="128"/>
      <c r="Q34" s="128"/>
    </row>
    <row r="35" spans="1:17" s="129" customFormat="1" ht="33.75">
      <c r="A35" s="98" t="str">
        <f>'MM CALC'!A31</f>
        <v>5.6</v>
      </c>
      <c r="B35" s="98" t="str">
        <f>'MM CALC'!B31</f>
        <v>SEINFRA</v>
      </c>
      <c r="C35" s="99" t="str">
        <f>'MM CALC'!C31</f>
        <v>ED-50762</v>
      </c>
      <c r="D35" s="100" t="str">
        <f>'MM CALC'!D31</f>
        <v>REVESTIMENTO COM ARGAMASSA EM CAMADA ÚNICA, APLICADO EM PAREDE, TRAÇO 1:3 (CIMENTO E AREIA), ESP. 20MM, APLICAÇÃO MANUAL, PREPARO MECÂNICO</v>
      </c>
      <c r="E35" s="99" t="str">
        <f>'MM CALC'!E31</f>
        <v>m²</v>
      </c>
      <c r="F35" s="101">
        <f>'MM CALC'!F31</f>
        <v>47.669999999999995</v>
      </c>
      <c r="G35" s="102">
        <v>19.89</v>
      </c>
      <c r="H35" s="102">
        <f t="shared" si="7"/>
        <v>25.42</v>
      </c>
      <c r="I35" s="102">
        <f t="shared" si="8"/>
        <v>1211.77</v>
      </c>
      <c r="J35" s="252"/>
      <c r="K35" s="244">
        <f t="shared" si="9"/>
        <v>948.15629999999987</v>
      </c>
      <c r="M35" s="93"/>
    </row>
    <row r="36" spans="1:17" s="129" customFormat="1">
      <c r="A36" s="98" t="str">
        <f>'MM CALC'!A32</f>
        <v>5.7</v>
      </c>
      <c r="B36" s="98" t="str">
        <f>'MM CALC'!B32</f>
        <v>SEINFRA</v>
      </c>
      <c r="C36" s="99" t="str">
        <f>'MM CALC'!C32</f>
        <v>ED-49814</v>
      </c>
      <c r="D36" s="100" t="str">
        <f>'MM CALC'!D32</f>
        <v>LASTRO DE AREIA (CAIXA DE AREIA)</v>
      </c>
      <c r="E36" s="99" t="str">
        <f>'MM CALC'!E32</f>
        <v>m³</v>
      </c>
      <c r="F36" s="101">
        <f>'MM CALC'!F32</f>
        <v>13.692</v>
      </c>
      <c r="G36" s="102">
        <v>94.69</v>
      </c>
      <c r="H36" s="102">
        <f t="shared" si="7"/>
        <v>121.03</v>
      </c>
      <c r="I36" s="102">
        <f t="shared" si="8"/>
        <v>1657.14</v>
      </c>
      <c r="J36" s="252"/>
      <c r="K36" s="244">
        <f t="shared" si="9"/>
        <v>1296.49548</v>
      </c>
      <c r="M36" s="93"/>
    </row>
    <row r="37" spans="1:17" s="122" customFormat="1">
      <c r="A37" s="141">
        <f>'MM CALC'!A33</f>
        <v>6</v>
      </c>
      <c r="B37" s="141"/>
      <c r="C37" s="142"/>
      <c r="D37" s="143" t="str">
        <f>'MM CALC'!D33</f>
        <v>PINTURA</v>
      </c>
      <c r="E37" s="142"/>
      <c r="F37" s="144"/>
      <c r="G37" s="145"/>
      <c r="H37" s="145"/>
      <c r="I37" s="147">
        <f>SUM(I38:I41)</f>
        <v>2568.1799999999998</v>
      </c>
      <c r="J37" s="251"/>
      <c r="K37" s="244"/>
      <c r="M37" s="94"/>
    </row>
    <row r="38" spans="1:17" s="129" customFormat="1">
      <c r="A38" s="98" t="str">
        <f>'MM CALC'!A34</f>
        <v>6.1</v>
      </c>
      <c r="B38" s="98" t="str">
        <f>'MM CALC'!B34</f>
        <v>SEINFRA</v>
      </c>
      <c r="C38" s="99" t="str">
        <f>'MM CALC'!C34</f>
        <v>ED-50461</v>
      </c>
      <c r="D38" s="100" t="str">
        <f>'MM CALC'!D34</f>
        <v>PINTURA ACRÍLICA PARA PISO EM QUADRAS ESPORTIVA, DUAS (2) DEMÃOS</v>
      </c>
      <c r="E38" s="99" t="str">
        <f>'MM CALC'!E34</f>
        <v>m²</v>
      </c>
      <c r="F38" s="101">
        <f>'MM CALC'!F34</f>
        <v>164.14</v>
      </c>
      <c r="G38" s="102">
        <v>7.19</v>
      </c>
      <c r="H38" s="102">
        <f t="shared" ref="H38:H41" si="10">ROUND(G38+(G38*$H$9),2)</f>
        <v>9.19</v>
      </c>
      <c r="I38" s="102">
        <f t="shared" ref="I38:I41" si="11">ROUND((F38*H38),2)</f>
        <v>1508.45</v>
      </c>
      <c r="J38" s="252"/>
      <c r="K38" s="244">
        <f>G38*F38</f>
        <v>1180.1666</v>
      </c>
      <c r="M38" s="93"/>
    </row>
    <row r="39" spans="1:17" s="129" customFormat="1" ht="22.5">
      <c r="A39" s="98" t="str">
        <f>'MM CALC'!A35</f>
        <v>6.2</v>
      </c>
      <c r="B39" s="98" t="str">
        <f>'MM CALC'!B35</f>
        <v>SEINFRA</v>
      </c>
      <c r="C39" s="99" t="str">
        <f>'MM CALC'!C35</f>
        <v>ED-50460</v>
      </c>
      <c r="D39" s="100" t="str">
        <f>'MM CALC'!D35</f>
        <v>PINTURA ACRÍLICA PARA PISO EM FAIXA DE DEMARCAÇÃO DE QUADRA, DUAS (2) DEMÃOS, FAIXA COM LARGURA DE 5 CM</v>
      </c>
      <c r="E39" s="99" t="str">
        <f>'MM CALC'!E35</f>
        <v>m</v>
      </c>
      <c r="F39" s="101">
        <f>'MM CALC'!F35</f>
        <v>94.5</v>
      </c>
      <c r="G39" s="245">
        <v>2.2000000000000002</v>
      </c>
      <c r="H39" s="102">
        <f t="shared" si="10"/>
        <v>2.81</v>
      </c>
      <c r="I39" s="102">
        <f t="shared" si="11"/>
        <v>265.55</v>
      </c>
      <c r="J39" s="252"/>
      <c r="K39" s="244">
        <f>G39*F39</f>
        <v>207.9</v>
      </c>
      <c r="M39" s="93"/>
    </row>
    <row r="40" spans="1:17" s="129" customFormat="1" ht="22.5">
      <c r="A40" s="98" t="str">
        <f>'MM CALC'!A36</f>
        <v>6.3</v>
      </c>
      <c r="B40" s="98" t="str">
        <f>'MM CALC'!B36</f>
        <v>SEINFRA</v>
      </c>
      <c r="C40" s="99" t="str">
        <f>'MM CALC'!C36</f>
        <v>ED-50514</v>
      </c>
      <c r="D40" s="100" t="str">
        <f>'MM CALC'!D36</f>
        <v>PREPARAÇÃO PARA EMASSAMENTO OU PINTURA (LÁTEX/ACRÍLICA) EM PAREDE, INCLUSIVE UMA (1) DEMÃO DE SELADOR ACRÍLICO</v>
      </c>
      <c r="E40" s="99" t="str">
        <f>'MM CALC'!E36</f>
        <v>m²</v>
      </c>
      <c r="F40" s="101">
        <f>'MM CALC'!F36</f>
        <v>47.669999999999995</v>
      </c>
      <c r="G40" s="245">
        <v>4.2699999999999996</v>
      </c>
      <c r="H40" s="102">
        <f t="shared" si="10"/>
        <v>5.46</v>
      </c>
      <c r="I40" s="102">
        <f t="shared" si="11"/>
        <v>260.27999999999997</v>
      </c>
      <c r="J40" s="252"/>
      <c r="K40" s="244">
        <f>G40*F40</f>
        <v>203.55089999999996</v>
      </c>
      <c r="M40" s="93"/>
    </row>
    <row r="41" spans="1:17" s="129" customFormat="1" ht="22.5">
      <c r="A41" s="98" t="str">
        <f>'MM CALC'!A37</f>
        <v>6.4</v>
      </c>
      <c r="B41" s="98" t="str">
        <f>'MM CALC'!B37</f>
        <v>SEINFRA</v>
      </c>
      <c r="C41" s="99" t="str">
        <f>'MM CALC'!C37</f>
        <v>ED-50498</v>
      </c>
      <c r="D41" s="100" t="str">
        <f>'MM CALC'!D37</f>
        <v>PINTURA LÁTEX (PVA) EM PAREDE, DUAS (2) DEMÃOS, EXCLUSIVE SELADOR ACRÍLICO E MASSA ACRÍLICA/CORRIDA (PVA)</v>
      </c>
      <c r="E41" s="99" t="str">
        <f>'MM CALC'!E37</f>
        <v>m²</v>
      </c>
      <c r="F41" s="101">
        <f>'MM CALC'!F37</f>
        <v>47.669999999999995</v>
      </c>
      <c r="G41" s="102">
        <v>8.76</v>
      </c>
      <c r="H41" s="102">
        <f t="shared" si="10"/>
        <v>11.2</v>
      </c>
      <c r="I41" s="102">
        <f t="shared" si="11"/>
        <v>533.9</v>
      </c>
      <c r="J41" s="252"/>
      <c r="K41" s="244">
        <f>G41*F41</f>
        <v>417.58919999999995</v>
      </c>
      <c r="M41" s="93"/>
    </row>
    <row r="42" spans="1:17" s="122" customFormat="1">
      <c r="A42" s="141">
        <f>'MM CALC'!A38</f>
        <v>7</v>
      </c>
      <c r="B42" s="141"/>
      <c r="C42" s="142"/>
      <c r="D42" s="143" t="str">
        <f>'MM CALC'!D38</f>
        <v>INSTALAÇÕES ELÉTRICAS</v>
      </c>
      <c r="E42" s="142"/>
      <c r="F42" s="144"/>
      <c r="G42" s="145"/>
      <c r="H42" s="145"/>
      <c r="I42" s="147">
        <f>SUM(I43:I58)</f>
        <v>41169.600000000006</v>
      </c>
      <c r="J42" s="251"/>
      <c r="K42" s="244"/>
      <c r="M42" s="94"/>
    </row>
    <row r="43" spans="1:17" s="129" customFormat="1">
      <c r="A43" s="98" t="str">
        <f>'MM CALC'!A39</f>
        <v>7.1</v>
      </c>
      <c r="B43" s="98" t="str">
        <f>'MM CALC'!B39</f>
        <v>SEINFRA</v>
      </c>
      <c r="C43" s="99" t="str">
        <f>'MM CALC'!C39</f>
        <v>ED-49420</v>
      </c>
      <c r="D43" s="100" t="str">
        <f>'MM CALC'!D39</f>
        <v>PADRÃO CEMIG AÉREO TIPO D2 ,15, 1 &lt;= DEMANDA &lt;= 23 KVA, TRIFÁSICO</v>
      </c>
      <c r="E43" s="99" t="str">
        <f>'MM CALC'!E39</f>
        <v>un</v>
      </c>
      <c r="F43" s="101">
        <f>'MM CALC'!F39</f>
        <v>1</v>
      </c>
      <c r="G43" s="102">
        <v>1403.05</v>
      </c>
      <c r="H43" s="102">
        <f t="shared" ref="H43:H53" si="12">ROUND(G43+(G43*$H$9),2)</f>
        <v>1793.38</v>
      </c>
      <c r="I43" s="102">
        <f t="shared" ref="I43:I53" si="13">ROUND((F43*H43),2)</f>
        <v>1793.38</v>
      </c>
      <c r="J43" s="252"/>
      <c r="K43" s="244">
        <f t="shared" ref="K43:K58" si="14">G43*F43</f>
        <v>1403.05</v>
      </c>
      <c r="M43" s="93"/>
    </row>
    <row r="44" spans="1:17" s="129" customFormat="1">
      <c r="A44" s="98" t="str">
        <f>'MM CALC'!A40</f>
        <v>7.2</v>
      </c>
      <c r="B44" s="98" t="str">
        <f>'MM CALC'!B40</f>
        <v>SEINFRA</v>
      </c>
      <c r="C44" s="99" t="str">
        <f>'MM CALC'!C40</f>
        <v>ED-49500</v>
      </c>
      <c r="D44" s="100" t="str">
        <f>'MM CALC'!D40</f>
        <v>QUADRO DE DISTRIBUIÇÃO PARA 20 MÓDULOS COM BARRAMENTO 100 A</v>
      </c>
      <c r="E44" s="99" t="str">
        <f>'MM CALC'!E40</f>
        <v>un</v>
      </c>
      <c r="F44" s="101">
        <f>'MM CALC'!F40</f>
        <v>1</v>
      </c>
      <c r="G44" s="102">
        <v>222.21</v>
      </c>
      <c r="H44" s="102">
        <f t="shared" si="12"/>
        <v>284.02999999999997</v>
      </c>
      <c r="I44" s="102">
        <f t="shared" si="13"/>
        <v>284.02999999999997</v>
      </c>
      <c r="J44" s="252"/>
      <c r="K44" s="244">
        <f t="shared" si="14"/>
        <v>222.21</v>
      </c>
      <c r="M44" s="93"/>
    </row>
    <row r="45" spans="1:17" s="129" customFormat="1">
      <c r="A45" s="98" t="str">
        <f>'MM CALC'!A41</f>
        <v>7.3</v>
      </c>
      <c r="B45" s="98" t="str">
        <f>'MM CALC'!B41</f>
        <v>SEINFRA</v>
      </c>
      <c r="C45" s="99" t="str">
        <f>'MM CALC'!C41</f>
        <v>ED-49271</v>
      </c>
      <c r="D45" s="100" t="str">
        <f>'MM CALC'!D41</f>
        <v>DISJUNTOR BIPOLAR TERMOMAGNÉTICO 5KA, DE 20A</v>
      </c>
      <c r="E45" s="99" t="str">
        <f>'MM CALC'!E41</f>
        <v>un</v>
      </c>
      <c r="F45" s="101">
        <f>'MM CALC'!F41</f>
        <v>4</v>
      </c>
      <c r="G45" s="102">
        <v>41.12</v>
      </c>
      <c r="H45" s="102">
        <f t="shared" si="12"/>
        <v>52.56</v>
      </c>
      <c r="I45" s="102">
        <f t="shared" si="13"/>
        <v>210.24</v>
      </c>
      <c r="J45" s="252"/>
      <c r="K45" s="244">
        <f t="shared" si="14"/>
        <v>164.48</v>
      </c>
      <c r="M45" s="93"/>
    </row>
    <row r="46" spans="1:17" s="129" customFormat="1" ht="22.5">
      <c r="A46" s="98" t="str">
        <f>'MM CALC'!A42</f>
        <v>7.4</v>
      </c>
      <c r="B46" s="98" t="str">
        <f>'MM CALC'!B42</f>
        <v>SINAPI</v>
      </c>
      <c r="C46" s="99" t="str">
        <f>'MM CALC'!C42</f>
        <v>74130/005</v>
      </c>
      <c r="D46" s="100" t="str">
        <f>'MM CALC'!D42</f>
        <v>DISJUNTOR TERMOMAGNÉTICO TRIPOLAR PADRÃO NEMA (AMERICANO) 60 A 100A 240V, FORNECIMENTO E INSTALAÇÃO</v>
      </c>
      <c r="E46" s="99" t="str">
        <f>'MM CALC'!E42</f>
        <v>un</v>
      </c>
      <c r="F46" s="101">
        <f>'MM CALC'!F42</f>
        <v>2</v>
      </c>
      <c r="G46" s="102">
        <v>142.87</v>
      </c>
      <c r="H46" s="102">
        <f t="shared" si="12"/>
        <v>182.62</v>
      </c>
      <c r="I46" s="102">
        <f t="shared" si="13"/>
        <v>365.24</v>
      </c>
      <c r="J46" s="252"/>
      <c r="K46" s="244">
        <f t="shared" si="14"/>
        <v>285.74</v>
      </c>
      <c r="M46" s="93"/>
    </row>
    <row r="47" spans="1:17" s="129" customFormat="1" ht="33.75">
      <c r="A47" s="98" t="str">
        <f>'MM CALC'!A43</f>
        <v>7.5</v>
      </c>
      <c r="B47" s="98" t="str">
        <f>'MM CALC'!B43</f>
        <v>SEINFRA</v>
      </c>
      <c r="C47" s="99" t="str">
        <f>'MM CALC'!C43</f>
        <v>ED-49168</v>
      </c>
      <c r="D47" s="100" t="str">
        <f>'MM CALC'!D43</f>
        <v>CAIXA DE PASSAGEM EM ALVENARIA E TAMPA DE CONCRETO, FUNDO DE BRITA, TIPO 1, 30 X 30 X 40 CM, INCLUSIVE ESCAVAÇÃO, REATERRO E BOTA-FORA</v>
      </c>
      <c r="E47" s="99" t="str">
        <f>'MM CALC'!E43</f>
        <v>un</v>
      </c>
      <c r="F47" s="101">
        <f>'MM CALC'!F43</f>
        <v>8</v>
      </c>
      <c r="G47" s="245">
        <v>88.15</v>
      </c>
      <c r="H47" s="102">
        <f t="shared" ref="H47" si="15">ROUND(G47+(G47*$H$9),2)</f>
        <v>112.67</v>
      </c>
      <c r="I47" s="102">
        <f t="shared" ref="I47" si="16">ROUND((F47*H47),2)</f>
        <v>901.36</v>
      </c>
      <c r="J47" s="252"/>
      <c r="K47" s="244">
        <f t="shared" si="14"/>
        <v>705.2</v>
      </c>
      <c r="M47" s="93"/>
    </row>
    <row r="48" spans="1:17" s="129" customFormat="1" ht="22.5">
      <c r="A48" s="98" t="str">
        <f>'MM CALC'!A44</f>
        <v>7.6</v>
      </c>
      <c r="B48" s="98" t="str">
        <f>'MM CALC'!B44</f>
        <v>SEINFRA</v>
      </c>
      <c r="C48" s="99" t="str">
        <f>'MM CALC'!C44</f>
        <v>ED-7248</v>
      </c>
      <c r="D48" s="100" t="str">
        <f>'MM CALC'!D44</f>
        <v>ELETRODUTO FLEXÍVEL, EM AÇO GALVANIZADO, REVESTIDO EXTERNAMENTE COM PVC PRETO (3/4"), INCLUSIVE CONEXÕES, SUPORTES E FIXAÇÃO</v>
      </c>
      <c r="E48" s="99" t="str">
        <f>'MM CALC'!E44</f>
        <v>m</v>
      </c>
      <c r="F48" s="101">
        <f>'MM CALC'!F44</f>
        <v>21</v>
      </c>
      <c r="G48" s="245">
        <v>8.18</v>
      </c>
      <c r="H48" s="102">
        <f t="shared" si="12"/>
        <v>10.46</v>
      </c>
      <c r="I48" s="102">
        <f t="shared" si="13"/>
        <v>219.66</v>
      </c>
      <c r="J48" s="252"/>
      <c r="K48" s="244">
        <f t="shared" si="14"/>
        <v>171.78</v>
      </c>
      <c r="M48" s="93"/>
    </row>
    <row r="49" spans="1:17" s="129" customFormat="1" ht="22.5">
      <c r="A49" s="98" t="str">
        <f>'MM CALC'!A45</f>
        <v>7.7</v>
      </c>
      <c r="B49" s="98" t="str">
        <f>'MM CALC'!B45</f>
        <v>SEINFRA</v>
      </c>
      <c r="C49" s="99" t="str">
        <f>'MM CALC'!C45</f>
        <v>ED-7251</v>
      </c>
      <c r="D49" s="100" t="str">
        <f>'MM CALC'!D45</f>
        <v>ELETRODUTO FLEXÍVEL, EM AÇO GALVANIZADO, REVESTIDO EXTERNAMENTE COM PVC PRETO (1.1/2"), INCLUSIVE CONEXÕES, SUPORTES E FIXAÇÃO</v>
      </c>
      <c r="E49" s="99" t="str">
        <f>'MM CALC'!E45</f>
        <v>m</v>
      </c>
      <c r="F49" s="101">
        <f>'MM CALC'!F45</f>
        <v>125</v>
      </c>
      <c r="G49" s="245">
        <v>18.43</v>
      </c>
      <c r="H49" s="102">
        <f t="shared" ref="H49" si="17">ROUND(G49+(G49*$H$9),2)</f>
        <v>23.56</v>
      </c>
      <c r="I49" s="102">
        <f t="shared" ref="I49" si="18">ROUND((F49*H49),2)</f>
        <v>2945</v>
      </c>
      <c r="J49" s="252"/>
      <c r="K49" s="244">
        <f t="shared" si="14"/>
        <v>2303.75</v>
      </c>
      <c r="M49" s="93"/>
    </row>
    <row r="50" spans="1:17" s="129" customFormat="1" ht="33.75">
      <c r="A50" s="98" t="str">
        <f>'MM CALC'!A46</f>
        <v>7.8</v>
      </c>
      <c r="B50" s="98" t="str">
        <f>'MM CALC'!B46</f>
        <v>SEINFRA</v>
      </c>
      <c r="C50" s="99" t="str">
        <f>'MM CALC'!C46</f>
        <v>ED-48971</v>
      </c>
      <c r="D50" s="100" t="str">
        <f>'MM CALC'!D46</f>
        <v>CABO DE COBRE FLEXÍVEL, CLASSE 5, ISOLAMENTO TIPO LSHF/ATOX, NÃO HALOGENADO, ANTICHAMA, TERMOPLÁSTICO, UNIPOLAR, SEÇÃO 16 MM2, 70°C, 450/750V</v>
      </c>
      <c r="E50" s="99" t="str">
        <f>'MM CALC'!E46</f>
        <v>m</v>
      </c>
      <c r="F50" s="101">
        <f>'MM CALC'!F46</f>
        <v>65</v>
      </c>
      <c r="G50" s="102">
        <v>9.2200000000000006</v>
      </c>
      <c r="H50" s="102">
        <f>ROUND(G50+(G50*$H$9),2)</f>
        <v>11.79</v>
      </c>
      <c r="I50" s="102">
        <f>ROUND((F50*H50),2)</f>
        <v>766.35</v>
      </c>
      <c r="J50" s="252"/>
      <c r="K50" s="244">
        <f t="shared" si="14"/>
        <v>599.30000000000007</v>
      </c>
      <c r="M50" s="93"/>
    </row>
    <row r="51" spans="1:17" s="129" customFormat="1" ht="33.75">
      <c r="A51" s="98" t="str">
        <f>'MM CALC'!A47</f>
        <v>7.9</v>
      </c>
      <c r="B51" s="98" t="str">
        <f>'MM CALC'!B47</f>
        <v>SEINFRA</v>
      </c>
      <c r="C51" s="99" t="str">
        <f>'MM CALC'!C47</f>
        <v>ED-48961</v>
      </c>
      <c r="D51" s="100" t="str">
        <f>'MM CALC'!D47</f>
        <v>CABO DE COBRE FLEXÍVEL, CLASSE 5, ISOLAMENTO TIPO LSHF/ATOX, NÃO HALOGENADO, ANTICHAMA, TERMOPLÁSTICO, UNIPOLAR, SEÇÃO 6 MM2, 70°C, 450/750V</v>
      </c>
      <c r="E51" s="99" t="str">
        <f>'MM CALC'!E47</f>
        <v>m</v>
      </c>
      <c r="F51" s="101">
        <f>'MM CALC'!F47</f>
        <v>397</v>
      </c>
      <c r="G51" s="102">
        <v>4.09</v>
      </c>
      <c r="H51" s="102">
        <f>ROUND(G51+(G51*$H$9),2)</f>
        <v>5.23</v>
      </c>
      <c r="I51" s="102">
        <f>ROUND((F51*H51),2)</f>
        <v>2076.31</v>
      </c>
      <c r="J51" s="252"/>
      <c r="K51" s="244">
        <f t="shared" si="14"/>
        <v>1623.73</v>
      </c>
      <c r="M51" s="93"/>
    </row>
    <row r="52" spans="1:17" s="129" customFormat="1" ht="22.5">
      <c r="A52" s="98" t="str">
        <f>'MM CALC'!A48</f>
        <v>7.10</v>
      </c>
      <c r="B52" s="98" t="str">
        <f>'MM CALC'!B48</f>
        <v>SEINFRA</v>
      </c>
      <c r="C52" s="99" t="str">
        <f>'MM CALC'!C48</f>
        <v>ED-48702</v>
      </c>
      <c r="D52" s="100" t="str">
        <f>'MM CALC'!D48</f>
        <v>CAIXA PRÉMOLDADA PARA ATERRAMENTO COM TAMPA DE CONCRETO 25X25X50 CM, INCLUSIVE ESCAVAÇÃO E BOTAFORA</v>
      </c>
      <c r="E52" s="99" t="str">
        <f>'MM CALC'!E48</f>
        <v>un</v>
      </c>
      <c r="F52" s="101">
        <f>'MM CALC'!F48</f>
        <v>4</v>
      </c>
      <c r="G52" s="102">
        <v>70.209999999999994</v>
      </c>
      <c r="H52" s="102">
        <f>ROUND(G52+(G52*$H$9),2)</f>
        <v>89.74</v>
      </c>
      <c r="I52" s="102">
        <f>ROUND((F52*H52),2)</f>
        <v>358.96</v>
      </c>
      <c r="J52" s="252"/>
      <c r="K52" s="244">
        <f t="shared" si="14"/>
        <v>280.83999999999997</v>
      </c>
      <c r="M52" s="93"/>
    </row>
    <row r="53" spans="1:17" s="129" customFormat="1" ht="22.5">
      <c r="A53" s="98" t="str">
        <f>'MM CALC'!A49</f>
        <v>7.11</v>
      </c>
      <c r="B53" s="98" t="str">
        <f>'MM CALC'!B49</f>
        <v>SEINFRA</v>
      </c>
      <c r="C53" s="99" t="str">
        <f>'MM CALC'!C49</f>
        <v>ED-49133</v>
      </c>
      <c r="D53" s="100" t="str">
        <f>'MM CALC'!D49</f>
        <v>CABO DE COBRE NÚ # 16 MM2, ENTERRADO, EXCLUSIVE ESCAVAÇÃO E REATERRO</v>
      </c>
      <c r="E53" s="99" t="str">
        <f>'MM CALC'!E49</f>
        <v>m</v>
      </c>
      <c r="F53" s="101">
        <f>'MM CALC'!F49</f>
        <v>9</v>
      </c>
      <c r="G53" s="102">
        <v>10.119999999999999</v>
      </c>
      <c r="H53" s="102">
        <f t="shared" si="12"/>
        <v>12.94</v>
      </c>
      <c r="I53" s="102">
        <f t="shared" si="13"/>
        <v>116.46</v>
      </c>
      <c r="J53" s="252"/>
      <c r="K53" s="244">
        <f t="shared" si="14"/>
        <v>91.08</v>
      </c>
      <c r="M53" s="93"/>
    </row>
    <row r="54" spans="1:17" s="129" customFormat="1" ht="22.5">
      <c r="A54" s="98" t="str">
        <f>'MM CALC'!A50</f>
        <v>7.12</v>
      </c>
      <c r="B54" s="98" t="str">
        <f>'MM CALC'!B50</f>
        <v>SEINFRA</v>
      </c>
      <c r="C54" s="99" t="str">
        <f>'MM CALC'!C50</f>
        <v>ED-49342</v>
      </c>
      <c r="D54" s="100" t="str">
        <f>'MM CALC'!D50</f>
        <v>HASTE DE AÇO COBREADA PARA ATERRAMENTO DIÂMETRO 3/4"X 3000 MM,CONFORME PADRÕES TELEBRÁS</v>
      </c>
      <c r="E54" s="99" t="str">
        <f>'MM CALC'!E50</f>
        <v>un</v>
      </c>
      <c r="F54" s="101">
        <f>'MM CALC'!F50</f>
        <v>4</v>
      </c>
      <c r="G54" s="102">
        <v>72.239999999999995</v>
      </c>
      <c r="H54" s="102">
        <f t="shared" ref="H54" si="19">ROUND(G54+(G54*$H$9),2)</f>
        <v>92.34</v>
      </c>
      <c r="I54" s="102">
        <f t="shared" ref="I54" si="20">ROUND((F54*H54),2)</f>
        <v>369.36</v>
      </c>
      <c r="J54" s="252"/>
      <c r="K54" s="244">
        <f t="shared" si="14"/>
        <v>288.95999999999998</v>
      </c>
      <c r="M54" s="93"/>
    </row>
    <row r="55" spans="1:17" s="129" customFormat="1">
      <c r="A55" s="98" t="str">
        <f>'MM CALC'!A51</f>
        <v>7.13</v>
      </c>
      <c r="B55" s="98" t="str">
        <f>'MM CALC'!B51</f>
        <v>SEINFRA</v>
      </c>
      <c r="C55" s="99" t="str">
        <f>'MM CALC'!C51</f>
        <v>ED-49497</v>
      </c>
      <c r="D55" s="100" t="str">
        <f>'MM CALC'!D51</f>
        <v>POSTE TELECÔNICO RETO, H = 9,00 M EM AÇO GALVANIZADO , (LIVRE)</v>
      </c>
      <c r="E55" s="99" t="str">
        <f>'MM CALC'!E51</f>
        <v>un</v>
      </c>
      <c r="F55" s="101">
        <f>'MM CALC'!F51</f>
        <v>7</v>
      </c>
      <c r="G55" s="102">
        <v>1628.42</v>
      </c>
      <c r="H55" s="102">
        <f>ROUND(G55+(G55*$H$9),2)</f>
        <v>2081.4499999999998</v>
      </c>
      <c r="I55" s="102">
        <f>ROUND((F55*H55),2)</f>
        <v>14570.15</v>
      </c>
      <c r="J55" s="252"/>
      <c r="K55" s="244">
        <f t="shared" si="14"/>
        <v>11398.94</v>
      </c>
      <c r="M55" s="93"/>
    </row>
    <row r="56" spans="1:17" s="129" customFormat="1" ht="22.5">
      <c r="A56" s="98" t="str">
        <f>'MM CALC'!A52</f>
        <v>7.14</v>
      </c>
      <c r="B56" s="98" t="str">
        <f>'MM CALC'!B52</f>
        <v>SEINFRA</v>
      </c>
      <c r="C56" s="99" t="str">
        <f>'MM CALC'!C52</f>
        <v>ED-49144</v>
      </c>
      <c r="D56" s="100" t="str">
        <f>'MM CALC'!D52</f>
        <v>CRUZETAS SIMPLES, ZINCADA, P/ 03 PROJETORES ACOMPANHADO DE BRAÇADEIRAS</v>
      </c>
      <c r="E56" s="99" t="str">
        <f>'MM CALC'!E52</f>
        <v>un</v>
      </c>
      <c r="F56" s="101">
        <f>'MM CALC'!F52</f>
        <v>7</v>
      </c>
      <c r="G56" s="102">
        <v>176.81</v>
      </c>
      <c r="H56" s="102">
        <f>ROUND(G56+(G56*$H$9),2)</f>
        <v>226</v>
      </c>
      <c r="I56" s="102">
        <f>ROUND((F56*H56),2)</f>
        <v>1582</v>
      </c>
      <c r="J56" s="252"/>
      <c r="K56" s="244">
        <f t="shared" si="14"/>
        <v>1237.67</v>
      </c>
      <c r="M56" s="93"/>
    </row>
    <row r="57" spans="1:17" s="129" customFormat="1">
      <c r="A57" s="98" t="str">
        <f>'MM CALC'!A53</f>
        <v>7.15</v>
      </c>
      <c r="B57" s="98" t="str">
        <f>'MM CALC'!B53</f>
        <v>SINAPI</v>
      </c>
      <c r="C57" s="99" t="str">
        <f>'MM CALC'!C53</f>
        <v>74246/001</v>
      </c>
      <c r="D57" s="100" t="str">
        <f>'MM CALC'!D53</f>
        <v>REFLETOR RETANGULAR FECHADO COM LAMPADA VAPOR METALICO 400 W</v>
      </c>
      <c r="E57" s="99" t="str">
        <f>'MM CALC'!E53</f>
        <v>un</v>
      </c>
      <c r="F57" s="101">
        <f>'MM CALC'!F53</f>
        <v>35</v>
      </c>
      <c r="G57" s="245">
        <v>288.70999999999998</v>
      </c>
      <c r="H57" s="102">
        <f>ROUND(G57+(G57*$H$9),2)</f>
        <v>369.03</v>
      </c>
      <c r="I57" s="102">
        <f>ROUND((F57*H57),2)</f>
        <v>12916.05</v>
      </c>
      <c r="J57" s="252"/>
      <c r="K57" s="244">
        <f t="shared" si="14"/>
        <v>10104.849999999999</v>
      </c>
      <c r="M57" s="93"/>
    </row>
    <row r="58" spans="1:17" s="129" customFormat="1">
      <c r="A58" s="98" t="str">
        <f>'MM CALC'!A54</f>
        <v>7.16</v>
      </c>
      <c r="B58" s="98" t="str">
        <f>'MM CALC'!B54</f>
        <v>SINAPI</v>
      </c>
      <c r="C58" s="99">
        <f>'MM CALC'!C54</f>
        <v>72280</v>
      </c>
      <c r="D58" s="100" t="str">
        <f>'MM CALC'!D54</f>
        <v>IGNITOR PARA PARTIDA LÂMPADA VAPOR SÓDIO ALTA PRESSÃO ATÉ 400W</v>
      </c>
      <c r="E58" s="99" t="str">
        <f>'MM CALC'!E54</f>
        <v>un</v>
      </c>
      <c r="F58" s="101">
        <f>'MM CALC'!F54</f>
        <v>35</v>
      </c>
      <c r="G58" s="102">
        <v>37.89</v>
      </c>
      <c r="H58" s="102">
        <f>ROUND(G58+(G58*$H$9),2)</f>
        <v>48.43</v>
      </c>
      <c r="I58" s="102">
        <f>ROUND((F58*H58),2)</f>
        <v>1695.05</v>
      </c>
      <c r="J58" s="252"/>
      <c r="K58" s="244">
        <f t="shared" si="14"/>
        <v>1326.15</v>
      </c>
      <c r="M58" s="93"/>
    </row>
    <row r="59" spans="1:17" s="122" customFormat="1">
      <c r="A59" s="141">
        <f>'MM CALC'!A55</f>
        <v>8</v>
      </c>
      <c r="B59" s="141"/>
      <c r="C59" s="142"/>
      <c r="D59" s="143" t="str">
        <f>'MM CALC'!D55</f>
        <v>DIVERSOS</v>
      </c>
      <c r="E59" s="142"/>
      <c r="F59" s="144"/>
      <c r="G59" s="145"/>
      <c r="H59" s="145"/>
      <c r="I59" s="147">
        <f>SUM(I60:I77)</f>
        <v>71233.52</v>
      </c>
      <c r="J59" s="251"/>
      <c r="K59" s="244"/>
      <c r="M59" s="94"/>
    </row>
    <row r="60" spans="1:17" s="129" customFormat="1">
      <c r="A60" s="98" t="str">
        <f>'MM CALC'!A56</f>
        <v>8.1</v>
      </c>
      <c r="B60" s="98" t="str">
        <f>'MM CALC'!B56</f>
        <v>SEINFRA</v>
      </c>
      <c r="C60" s="99" t="str">
        <f>'MM CALC'!C56</f>
        <v>ED-49573</v>
      </c>
      <c r="D60" s="100" t="str">
        <f>'MM CALC'!D56</f>
        <v>REDE DE PETECA COM MASTROS EM TUBO AÇO GALVANIZADO D= 76 MM</v>
      </c>
      <c r="E60" s="99" t="str">
        <f>'MM CALC'!E56</f>
        <v>cj</v>
      </c>
      <c r="F60" s="101">
        <f>'MM CALC'!F56</f>
        <v>1</v>
      </c>
      <c r="G60" s="102">
        <v>495</v>
      </c>
      <c r="H60" s="102">
        <f t="shared" ref="H60:H77" si="21">ROUND(G60+(G60*$H$9),2)</f>
        <v>632.71</v>
      </c>
      <c r="I60" s="102">
        <f t="shared" ref="I60:I77" si="22">ROUND((F60*H60),2)</f>
        <v>632.71</v>
      </c>
      <c r="J60" s="252"/>
      <c r="K60" s="244">
        <f t="shared" ref="K60:K77" si="23">G60*F60</f>
        <v>495</v>
      </c>
      <c r="M60" s="93"/>
    </row>
    <row r="61" spans="1:17" s="129" customFormat="1" ht="56.25">
      <c r="A61" s="98" t="str">
        <f>'MM CALC'!A57</f>
        <v>8.2</v>
      </c>
      <c r="B61" s="98" t="str">
        <f>'MM CALC'!B57</f>
        <v>COMPOSIÇÃO</v>
      </c>
      <c r="C61" s="99" t="str">
        <f>'MM CALC'!C57</f>
        <v>002</v>
      </c>
      <c r="D61" s="100" t="str">
        <f>'MM CALC'!D57</f>
        <v>KIT ESPIROBOL COMPOSTO DE UM POSTE DE 4,00 METROS DE ALTURA (DOIS MÓDULOS DE TUBO DE AÇO CARBONO DE 3” ENCAIXÁVEIS COM 2,25 METROS CADA), UMA BASE INFERIOR PARA CHUMBAR NO PISO/SOLO, UMA BOLA OFICIAL DE ESPIROBOL, UMA BOMBA DE ENCHER BOLA; UMA CORDA DE NYLON 8mm.</v>
      </c>
      <c r="E61" s="99" t="str">
        <f>'MM CALC'!E57</f>
        <v>cj</v>
      </c>
      <c r="F61" s="101">
        <f>'MM CALC'!F57</f>
        <v>1</v>
      </c>
      <c r="G61" s="102">
        <f>'COMPOSIÇÃO 2-ESPIROBOL'!I18</f>
        <v>785.53500000000008</v>
      </c>
      <c r="H61" s="102">
        <f t="shared" si="21"/>
        <v>1004.07</v>
      </c>
      <c r="I61" s="102">
        <f t="shared" si="22"/>
        <v>1004.07</v>
      </c>
      <c r="J61" s="252"/>
      <c r="K61" s="244">
        <f t="shared" si="23"/>
        <v>785.53500000000008</v>
      </c>
      <c r="M61" s="93"/>
    </row>
    <row r="62" spans="1:17" s="129" customFormat="1" ht="22.5">
      <c r="A62" s="98" t="str">
        <f>'MM CALC'!A58</f>
        <v>8.3</v>
      </c>
      <c r="B62" s="98" t="str">
        <f>'MM CALC'!B58</f>
        <v>COMPOSIÇÃO</v>
      </c>
      <c r="C62" s="99" t="str">
        <f>'MM CALC'!C58</f>
        <v>003</v>
      </c>
      <c r="D62" s="100" t="str">
        <f>'MM CALC'!D58</f>
        <v>PLAYGROUND DE MADEIRA MÉDIO COM 11 BRINQUEDOS CONFORME MEMORIAL DESCRITIVO</v>
      </c>
      <c r="E62" s="99" t="str">
        <f>'MM CALC'!E58</f>
        <v>cj</v>
      </c>
      <c r="F62" s="101">
        <f>'MM CALC'!F58</f>
        <v>1</v>
      </c>
      <c r="G62" s="102">
        <f>'COMPOSIÇÃO 3, 4, 5-PLAY e etc.'!I20</f>
        <v>11106.86</v>
      </c>
      <c r="H62" s="102">
        <f t="shared" si="21"/>
        <v>14196.79</v>
      </c>
      <c r="I62" s="102">
        <f t="shared" si="22"/>
        <v>14196.79</v>
      </c>
      <c r="J62" s="252"/>
      <c r="K62" s="244">
        <f t="shared" si="23"/>
        <v>11106.86</v>
      </c>
      <c r="M62" s="190">
        <v>11150</v>
      </c>
      <c r="N62" s="190">
        <v>11750</v>
      </c>
      <c r="O62" s="190">
        <v>11000</v>
      </c>
      <c r="P62" s="190"/>
      <c r="Q62" s="190"/>
    </row>
    <row r="63" spans="1:17" s="129" customFormat="1">
      <c r="A63" s="98" t="str">
        <f>'MM CALC'!A59</f>
        <v>8.4</v>
      </c>
      <c r="B63" s="98" t="str">
        <f>'MM CALC'!B59</f>
        <v>COMPOSIÇÃO</v>
      </c>
      <c r="C63" s="99" t="str">
        <f>'MM CALC'!C59</f>
        <v>004</v>
      </c>
      <c r="D63" s="100" t="str">
        <f>'MM CALC'!D59</f>
        <v>BALANÇO DUPLO EM FERRO CONFORME MEMORIAL DESCRITIVO</v>
      </c>
      <c r="E63" s="99" t="str">
        <f>'MM CALC'!E59</f>
        <v>cj</v>
      </c>
      <c r="F63" s="101">
        <f>'MM CALC'!F59</f>
        <v>1</v>
      </c>
      <c r="G63" s="102">
        <f>'COMPOSIÇÃO 3, 4, 5-PLAY e etc.'!I28</f>
        <v>1520.6000000000001</v>
      </c>
      <c r="H63" s="102">
        <f t="shared" ref="H63" si="24">ROUND(G63+(G63*$H$9),2)</f>
        <v>1943.63</v>
      </c>
      <c r="I63" s="102">
        <f t="shared" ref="I63" si="25">ROUND((F63*H63),2)</f>
        <v>1943.63</v>
      </c>
      <c r="J63" s="252"/>
      <c r="K63" s="244">
        <f t="shared" si="23"/>
        <v>1520.6000000000001</v>
      </c>
      <c r="M63" s="190">
        <v>1450</v>
      </c>
      <c r="N63" s="190">
        <v>1650</v>
      </c>
      <c r="O63" s="190">
        <v>1590</v>
      </c>
      <c r="P63" s="190"/>
      <c r="Q63" s="190"/>
    </row>
    <row r="64" spans="1:17" s="129" customFormat="1" ht="56.25">
      <c r="A64" s="98" t="str">
        <f>'MM CALC'!A60</f>
        <v>8.5</v>
      </c>
      <c r="B64" s="98" t="str">
        <f>'MM CALC'!B60</f>
        <v>SEINFRA</v>
      </c>
      <c r="C64" s="99" t="str">
        <f>'MM CALC'!C60</f>
        <v>ED-49576</v>
      </c>
      <c r="D64" s="100" t="str">
        <f>'MM CALC'!D60</f>
        <v>FORNECIMENTO E INSTALAÇÃO DE GANGORRA METÁLICA COM DOIS LUGARES PARA PARQUE INFANTIL, FIXADO COM CONCRETO NÃO ESTRUTURAL, PREPARADO EM OBRA COM BETONEIRA, COM FCK = 15 MPA, INCLUSIVE ESCAVAÇÃO E TRANSPORTE COM RETIRADA DO MATERIAL ESCAVADO (EM CAÇAMBA)</v>
      </c>
      <c r="E64" s="99" t="str">
        <f>'MM CALC'!E60</f>
        <v>un</v>
      </c>
      <c r="F64" s="101">
        <f>'MM CALC'!F60</f>
        <v>1</v>
      </c>
      <c r="G64" s="102">
        <v>1024.97</v>
      </c>
      <c r="H64" s="102">
        <f t="shared" si="21"/>
        <v>1310.1199999999999</v>
      </c>
      <c r="I64" s="102">
        <f t="shared" si="22"/>
        <v>1310.1199999999999</v>
      </c>
      <c r="J64" s="252"/>
      <c r="K64" s="244">
        <f t="shared" si="23"/>
        <v>1024.97</v>
      </c>
      <c r="M64" s="190"/>
      <c r="N64" s="190"/>
      <c r="O64" s="190"/>
      <c r="P64" s="190"/>
      <c r="Q64" s="190"/>
    </row>
    <row r="65" spans="1:17" s="129" customFormat="1" ht="22.5">
      <c r="A65" s="98" t="str">
        <f>'MM CALC'!A61</f>
        <v>8.6</v>
      </c>
      <c r="B65" s="98" t="str">
        <f>'MM CALC'!B61</f>
        <v>COMPOSIÇÃO</v>
      </c>
      <c r="C65" s="99" t="str">
        <f>'MM CALC'!C61</f>
        <v>005</v>
      </c>
      <c r="D65" s="134" t="str">
        <f>'MM CALC'!D61</f>
        <v>GIRA GIRA CARROSSEL DE MADEIRA, TAMANHO GRANDE, CONFORME MEMORIAL DESCRITIVO</v>
      </c>
      <c r="E65" s="99" t="str">
        <f>'MM CALC'!E61</f>
        <v>cj</v>
      </c>
      <c r="F65" s="101">
        <f>'MM CALC'!F61</f>
        <v>1</v>
      </c>
      <c r="G65" s="102">
        <f>'COMPOSIÇÃO 3, 4, 5-PLAY e etc.'!I36</f>
        <v>2716.2400000000002</v>
      </c>
      <c r="H65" s="102">
        <f>ROUND(G65+(G65*$H$9),2)</f>
        <v>3471.9</v>
      </c>
      <c r="I65" s="102">
        <f t="shared" si="22"/>
        <v>3471.9</v>
      </c>
      <c r="J65" s="252"/>
      <c r="K65" s="244">
        <f t="shared" si="23"/>
        <v>2716.2400000000002</v>
      </c>
      <c r="M65" s="190">
        <v>2600</v>
      </c>
      <c r="N65" s="190">
        <v>2700</v>
      </c>
      <c r="O65" s="190">
        <v>2645</v>
      </c>
      <c r="P65" s="190"/>
      <c r="Q65" s="190"/>
    </row>
    <row r="66" spans="1:17" s="129" customFormat="1">
      <c r="A66" s="98" t="str">
        <f>'MM CALC'!A62</f>
        <v>8.7</v>
      </c>
      <c r="B66" s="98" t="str">
        <f>'MM CALC'!B62</f>
        <v>COMPOSIÇÃO</v>
      </c>
      <c r="C66" s="99" t="str">
        <f>'MM CALC'!C62</f>
        <v>006</v>
      </c>
      <c r="D66" s="100" t="str">
        <f>'MM CALC'!D62</f>
        <v>ESQUI DUPLO STANDARD (CONFORME MEMORIAL DESCRITIVO)</v>
      </c>
      <c r="E66" s="99" t="str">
        <f>'MM CALC'!E62</f>
        <v>cj</v>
      </c>
      <c r="F66" s="101">
        <f>'MM CALC'!F62</f>
        <v>1</v>
      </c>
      <c r="G66" s="102">
        <f>'COMPOSIÇÕES 6 a 13-EQP GINÁST.'!I25</f>
        <v>3549.4566666666665</v>
      </c>
      <c r="H66" s="102">
        <f t="shared" si="21"/>
        <v>4536.92</v>
      </c>
      <c r="I66" s="102">
        <f t="shared" si="22"/>
        <v>4536.92</v>
      </c>
      <c r="J66" s="252"/>
      <c r="K66" s="244">
        <f t="shared" si="23"/>
        <v>3549.4566666666665</v>
      </c>
      <c r="M66" s="190">
        <v>2500</v>
      </c>
      <c r="N66" s="190">
        <v>4200</v>
      </c>
      <c r="O66" s="190">
        <v>3850</v>
      </c>
      <c r="P66" s="190"/>
      <c r="Q66" s="191"/>
    </row>
    <row r="67" spans="1:17" s="129" customFormat="1" ht="45">
      <c r="A67" s="98" t="str">
        <f>'MM CALC'!A63</f>
        <v>8.8</v>
      </c>
      <c r="B67" s="98" t="str">
        <f>'MM CALC'!B63</f>
        <v>COMPOSIÇÃO</v>
      </c>
      <c r="C67" s="99" t="str">
        <f>'MM CALC'!C63</f>
        <v>007</v>
      </c>
      <c r="D67" s="100" t="str">
        <f>'MM CALC'!D63</f>
        <v>ESTAÇÃO MULTIUSO - MÚLTIPLO EXERCITADOR COM 6(SEIS) FUNÇÕES DISTINTAS, SENDO: 1) Flexor de Pernas; 2) Extensor de Pernas; 3) Supino Reto Sentado; 4) Supino Inclinado Sentado; 5) Espaldar; 6) Jogo de Barras (CONFORME MEMORIAL DESCRITIVO)</v>
      </c>
      <c r="E67" s="99" t="str">
        <f>'MM CALC'!E63</f>
        <v>cj</v>
      </c>
      <c r="F67" s="101">
        <f>'MM CALC'!F63</f>
        <v>1</v>
      </c>
      <c r="G67" s="102">
        <f>'COMPOSIÇÕES 6 a 13-EQP GINÁST.'!I33</f>
        <v>5273.4566666666669</v>
      </c>
      <c r="H67" s="102">
        <f t="shared" si="21"/>
        <v>6740.53</v>
      </c>
      <c r="I67" s="102">
        <f t="shared" si="22"/>
        <v>6740.53</v>
      </c>
      <c r="J67" s="252"/>
      <c r="K67" s="244">
        <f t="shared" si="23"/>
        <v>5273.4566666666669</v>
      </c>
      <c r="M67" s="190">
        <v>3100</v>
      </c>
      <c r="N67" s="190">
        <v>5650</v>
      </c>
      <c r="O67" s="190">
        <v>6972</v>
      </c>
      <c r="P67" s="190"/>
      <c r="Q67" s="191"/>
    </row>
    <row r="68" spans="1:17" s="129" customFormat="1" ht="22.5">
      <c r="A68" s="98" t="str">
        <f>'MM CALC'!A64</f>
        <v>8.9</v>
      </c>
      <c r="B68" s="98" t="str">
        <f>'MM CALC'!B64</f>
        <v>COMPOSIÇÃO</v>
      </c>
      <c r="C68" s="99" t="str">
        <f>'MM CALC'!C64</f>
        <v>008</v>
      </c>
      <c r="D68" s="100" t="str">
        <f>'MM CALC'!D64</f>
        <v>LEG PRESS DUPLO STANDARD - PRESSÃO DE PERNAS DUPLO CONJUGADO (CONFORME MEMORIAL DESCRITIVO)</v>
      </c>
      <c r="E68" s="99" t="str">
        <f>'MM CALC'!E64</f>
        <v>cj</v>
      </c>
      <c r="F68" s="101">
        <f>'MM CALC'!F64</f>
        <v>1</v>
      </c>
      <c r="G68" s="102">
        <f>'COMPOSIÇÕES 6 a 13-EQP GINÁST.'!I41</f>
        <v>2279.4566666666665</v>
      </c>
      <c r="H68" s="102">
        <f t="shared" si="21"/>
        <v>2913.6</v>
      </c>
      <c r="I68" s="102">
        <f t="shared" si="22"/>
        <v>2913.6</v>
      </c>
      <c r="J68" s="252"/>
      <c r="K68" s="244">
        <f t="shared" si="23"/>
        <v>2279.4566666666665</v>
      </c>
      <c r="M68" s="190">
        <v>1300</v>
      </c>
      <c r="N68" s="190">
        <v>3550</v>
      </c>
      <c r="O68" s="190">
        <v>1890</v>
      </c>
      <c r="P68" s="190"/>
      <c r="Q68" s="191"/>
    </row>
    <row r="69" spans="1:17" s="129" customFormat="1">
      <c r="A69" s="98" t="str">
        <f>'MM CALC'!A65</f>
        <v>8.10</v>
      </c>
      <c r="B69" s="98" t="str">
        <f>'MM CALC'!B65</f>
        <v>COMPOSIÇÃO</v>
      </c>
      <c r="C69" s="99" t="str">
        <f>'MM CALC'!C65</f>
        <v>009</v>
      </c>
      <c r="D69" s="100" t="str">
        <f>'MM CALC'!D65</f>
        <v>PEITORAL DUPLO (CONFORME MEMORIAL DESCRITIVO)</v>
      </c>
      <c r="E69" s="99" t="str">
        <f>'MM CALC'!E65</f>
        <v>cj</v>
      </c>
      <c r="F69" s="101">
        <f>'MM CALC'!F65</f>
        <v>1</v>
      </c>
      <c r="G69" s="102">
        <f>'COMPOSIÇÕES 6 a 13-EQP GINÁST.'!I49</f>
        <v>3213.79</v>
      </c>
      <c r="H69" s="102">
        <f t="shared" si="21"/>
        <v>4107.87</v>
      </c>
      <c r="I69" s="102">
        <f t="shared" si="22"/>
        <v>4107.87</v>
      </c>
      <c r="J69" s="252"/>
      <c r="K69" s="244">
        <f t="shared" si="23"/>
        <v>3213.79</v>
      </c>
      <c r="M69" s="190">
        <v>2300</v>
      </c>
      <c r="N69" s="190">
        <v>4675</v>
      </c>
      <c r="O69" s="190">
        <v>2618</v>
      </c>
      <c r="P69" s="190"/>
      <c r="Q69" s="191"/>
    </row>
    <row r="70" spans="1:17" s="129" customFormat="1">
      <c r="A70" s="98" t="str">
        <f>'MM CALC'!A66</f>
        <v>8.11</v>
      </c>
      <c r="B70" s="98" t="str">
        <f>'MM CALC'!B66</f>
        <v>COMPOSIÇÃO</v>
      </c>
      <c r="C70" s="99" t="str">
        <f>'MM CALC'!C66</f>
        <v>010</v>
      </c>
      <c r="D70" s="100" t="str">
        <f>'MM CALC'!D66</f>
        <v>PUXADOR DUPLO (CONFORME MEMORIAL DESCRITIVO)</v>
      </c>
      <c r="E70" s="99" t="str">
        <f>'MM CALC'!E66</f>
        <v>cj</v>
      </c>
      <c r="F70" s="101">
        <f>'MM CALC'!F66</f>
        <v>1</v>
      </c>
      <c r="G70" s="102">
        <f>'COMPOSIÇÕES 6 a 13-EQP GINÁST.'!I57</f>
        <v>3187.1233333333334</v>
      </c>
      <c r="H70" s="102">
        <f t="shared" si="21"/>
        <v>4073.78</v>
      </c>
      <c r="I70" s="102">
        <f t="shared" si="22"/>
        <v>4073.78</v>
      </c>
      <c r="J70" s="252"/>
      <c r="K70" s="244">
        <f t="shared" si="23"/>
        <v>3187.1233333333334</v>
      </c>
      <c r="M70" s="190">
        <v>2120</v>
      </c>
      <c r="N70" s="190">
        <v>4725</v>
      </c>
      <c r="O70" s="190">
        <v>2618</v>
      </c>
      <c r="P70" s="190"/>
      <c r="Q70" s="191"/>
    </row>
    <row r="71" spans="1:17" s="129" customFormat="1" ht="22.5">
      <c r="A71" s="98" t="str">
        <f>'MM CALC'!A67</f>
        <v>8.12</v>
      </c>
      <c r="B71" s="98" t="str">
        <f>'MM CALC'!B67</f>
        <v>COMPOSIÇÃO</v>
      </c>
      <c r="C71" s="99" t="str">
        <f>'MM CALC'!C67</f>
        <v>011</v>
      </c>
      <c r="D71" s="100" t="str">
        <f>'MM CALC'!D67</f>
        <v>REMADOR - REMADA SENTADA/SIMULADOR DE REMO (CONFORME MEMORIAL DESCRITIVO)</v>
      </c>
      <c r="E71" s="99" t="str">
        <f>'MM CALC'!E67</f>
        <v>cj</v>
      </c>
      <c r="F71" s="101">
        <f>'MM CALC'!F67</f>
        <v>1</v>
      </c>
      <c r="G71" s="102">
        <f>'COMPOSIÇÕES 6 a 13-EQP GINÁST.'!I65</f>
        <v>3551.1233333333334</v>
      </c>
      <c r="H71" s="102">
        <f t="shared" si="21"/>
        <v>4539.05</v>
      </c>
      <c r="I71" s="102">
        <f t="shared" si="22"/>
        <v>4539.05</v>
      </c>
      <c r="J71" s="252"/>
      <c r="K71" s="244">
        <f t="shared" si="23"/>
        <v>3551.1233333333334</v>
      </c>
      <c r="M71" s="190">
        <v>2395</v>
      </c>
      <c r="N71" s="190">
        <v>4800</v>
      </c>
      <c r="O71" s="190">
        <v>3360</v>
      </c>
      <c r="P71" s="190"/>
      <c r="Q71" s="191"/>
    </row>
    <row r="72" spans="1:17" s="129" customFormat="1" ht="22.5">
      <c r="A72" s="98" t="str">
        <f>'MM CALC'!A68</f>
        <v>8.13</v>
      </c>
      <c r="B72" s="98" t="str">
        <f>'MM CALC'!B68</f>
        <v>COMPOSIÇÃO</v>
      </c>
      <c r="C72" s="99" t="str">
        <f>'MM CALC'!C68</f>
        <v>012</v>
      </c>
      <c r="D72" s="100" t="str">
        <f>'MM CALC'!D68</f>
        <v>RODA DUPLA STANDARD - ROTAÇÃO VERTICAL DUPLO (CONFORME MEMORIAL DESCRITIVO)</v>
      </c>
      <c r="E72" s="99" t="str">
        <f>'MM CALC'!E68</f>
        <v>cj</v>
      </c>
      <c r="F72" s="101">
        <f>'MM CALC'!F68</f>
        <v>1</v>
      </c>
      <c r="G72" s="102">
        <f>'COMPOSIÇÕES 6 a 13-EQP GINÁST.'!I73</f>
        <v>1651.1233333333334</v>
      </c>
      <c r="H72" s="102">
        <f t="shared" si="21"/>
        <v>2110.4699999999998</v>
      </c>
      <c r="I72" s="102">
        <f t="shared" si="22"/>
        <v>2110.4699999999998</v>
      </c>
      <c r="J72" s="252"/>
      <c r="K72" s="244">
        <f t="shared" si="23"/>
        <v>1651.1233333333334</v>
      </c>
      <c r="M72" s="190">
        <v>900</v>
      </c>
      <c r="N72" s="190">
        <v>2625</v>
      </c>
      <c r="O72" s="190">
        <v>1330</v>
      </c>
      <c r="P72" s="190"/>
      <c r="Q72" s="191"/>
    </row>
    <row r="73" spans="1:17" s="129" customFormat="1" ht="22.5">
      <c r="A73" s="98" t="str">
        <f>'MM CALC'!A69</f>
        <v>8.14</v>
      </c>
      <c r="B73" s="98" t="str">
        <f>'MM CALC'!B69</f>
        <v>COMPOSIÇÃO</v>
      </c>
      <c r="C73" s="99" t="str">
        <f>'MM CALC'!C69</f>
        <v>013</v>
      </c>
      <c r="D73" s="100" t="str">
        <f>'MM CALC'!D69</f>
        <v>SIMULADOR DE CAMINHADA STANDARD DUPLO (CONFORME MEMORIAL DESCRITIVO)</v>
      </c>
      <c r="E73" s="99" t="str">
        <f>'MM CALC'!E69</f>
        <v>cj</v>
      </c>
      <c r="F73" s="101">
        <f>'MM CALC'!F69</f>
        <v>1</v>
      </c>
      <c r="G73" s="102">
        <f>'COMPOSIÇÕES 6 a 13-EQP GINÁST.'!I81</f>
        <v>2862.4566666666665</v>
      </c>
      <c r="H73" s="102">
        <f t="shared" si="21"/>
        <v>3658.79</v>
      </c>
      <c r="I73" s="102">
        <f t="shared" si="22"/>
        <v>3658.79</v>
      </c>
      <c r="J73" s="252"/>
      <c r="K73" s="244">
        <f t="shared" si="23"/>
        <v>2862.4566666666665</v>
      </c>
      <c r="M73" s="190">
        <v>2000</v>
      </c>
      <c r="N73" s="190">
        <v>3675</v>
      </c>
      <c r="O73" s="190">
        <v>2814</v>
      </c>
      <c r="P73" s="190"/>
      <c r="Q73" s="191"/>
    </row>
    <row r="74" spans="1:17" s="129" customFormat="1" ht="45">
      <c r="A74" s="98" t="str">
        <f>'MM CALC'!A70</f>
        <v>8.15</v>
      </c>
      <c r="B74" s="98" t="str">
        <f>'MM CALC'!B70</f>
        <v>SEINFRA</v>
      </c>
      <c r="C74" s="99" t="str">
        <f>'MM CALC'!C70</f>
        <v>ED-15446</v>
      </c>
      <c r="D74" s="100" t="str">
        <f>'MM CALC'!D70</f>
        <v>BANCO EM CONCRETO APARENTE, SEM ENCOSTO, POLIDO COM ACABAMENTO EM VERNIZ, ESP. 8CM, COMPRIMENTO 200CM, LARGURA 40CM, ALTURA 55CM, INCLUSIVE CORTE NO PISO PARA FIXAÇÃO COM CONCRETO NÃO ESTRUTURAL, PREPARADO EM OBRA COM BETONEIRA, COM FCK 15 MPA</v>
      </c>
      <c r="E74" s="99" t="str">
        <f>'MM CALC'!E70</f>
        <v>un</v>
      </c>
      <c r="F74" s="101">
        <f>'MM CALC'!F70</f>
        <v>8</v>
      </c>
      <c r="G74" s="102">
        <v>209.91</v>
      </c>
      <c r="H74" s="102">
        <f t="shared" si="21"/>
        <v>268.31</v>
      </c>
      <c r="I74" s="102">
        <f t="shared" si="22"/>
        <v>2146.48</v>
      </c>
      <c r="J74" s="252"/>
      <c r="K74" s="244">
        <f t="shared" si="23"/>
        <v>1679.28</v>
      </c>
      <c r="M74" s="190"/>
      <c r="N74" s="190"/>
      <c r="O74" s="190"/>
      <c r="P74" s="190"/>
      <c r="Q74" s="190"/>
    </row>
    <row r="75" spans="1:17" s="129" customFormat="1" ht="22.5">
      <c r="A75" s="98" t="str">
        <f>'MM CALC'!A71</f>
        <v>8.16</v>
      </c>
      <c r="B75" s="98" t="str">
        <f>'MM CALC'!B71</f>
        <v>COMPOSIÇÃO</v>
      </c>
      <c r="C75" s="99" t="str">
        <f>'MM CALC'!C71</f>
        <v>014</v>
      </c>
      <c r="D75" s="100" t="str">
        <f>'MM CALC'!D71</f>
        <v>KIT 4 LIXEIRAS COLETA SELETIVA COM SUPORTE DE METAL - 60 LITROS BASCULANTE</v>
      </c>
      <c r="E75" s="99" t="str">
        <f>'MM CALC'!E71</f>
        <v>cj</v>
      </c>
      <c r="F75" s="101">
        <f>'MM CALC'!F71</f>
        <v>5</v>
      </c>
      <c r="G75" s="102">
        <f>'COMPOSIÇÃO 014 LIXEIRA'!I18</f>
        <v>408.2566666666666</v>
      </c>
      <c r="H75" s="102">
        <f t="shared" si="21"/>
        <v>521.83000000000004</v>
      </c>
      <c r="I75" s="102">
        <f t="shared" si="22"/>
        <v>2609.15</v>
      </c>
      <c r="J75" s="252"/>
      <c r="K75" s="244">
        <f t="shared" si="23"/>
        <v>2041.2833333333331</v>
      </c>
      <c r="M75" s="190">
        <v>379.9</v>
      </c>
      <c r="N75" s="190">
        <v>399</v>
      </c>
      <c r="O75" s="190">
        <v>369.9</v>
      </c>
      <c r="P75" s="190"/>
      <c r="Q75" s="190"/>
    </row>
    <row r="76" spans="1:17" s="129" customFormat="1" ht="22.5">
      <c r="A76" s="98" t="str">
        <f>'MM CALC'!A72</f>
        <v>8.17</v>
      </c>
      <c r="B76" s="98" t="str">
        <f>'MM CALC'!B72</f>
        <v>SEINFRA</v>
      </c>
      <c r="C76" s="99" t="str">
        <f>'MM CALC'!C72</f>
        <v>ED-50437</v>
      </c>
      <c r="D76" s="100" t="str">
        <f>'MM CALC'!D72</f>
        <v>PLANTIO DE GRAMA ESMERALDA EM PLACAS, INCLUSIVE TERRA VEGETAL E CONSERVAÇÃO POR 30 DIAS</v>
      </c>
      <c r="E76" s="99" t="str">
        <f>'MM CALC'!E72</f>
        <v>m²</v>
      </c>
      <c r="F76" s="101">
        <f>'MM CALC'!F72</f>
        <v>485.12</v>
      </c>
      <c r="G76" s="102">
        <v>16.87</v>
      </c>
      <c r="H76" s="102">
        <f t="shared" si="21"/>
        <v>21.56</v>
      </c>
      <c r="I76" s="102">
        <f t="shared" si="22"/>
        <v>10459.19</v>
      </c>
      <c r="J76" s="252"/>
      <c r="K76" s="244">
        <f t="shared" si="23"/>
        <v>8183.974400000001</v>
      </c>
      <c r="M76" s="93"/>
    </row>
    <row r="77" spans="1:17" s="129" customFormat="1" ht="22.5">
      <c r="A77" s="98" t="str">
        <f>'MM CALC'!A73</f>
        <v>8.18</v>
      </c>
      <c r="B77" s="98" t="str">
        <f>'MM CALC'!B73</f>
        <v>SINAPI</v>
      </c>
      <c r="C77" s="99">
        <f>'MM CALC'!C73</f>
        <v>98510</v>
      </c>
      <c r="D77" s="100" t="str">
        <f>'MM CALC'!D73</f>
        <v>PLANTIO DE ÁRVORE ORNAMENTAL COM ALTURA DE MUDA MENOR OU IGUAL A 2,00 M. AF_05/2018</v>
      </c>
      <c r="E77" s="99" t="str">
        <f>'MM CALC'!E73</f>
        <v>un</v>
      </c>
      <c r="F77" s="101">
        <f>'MM CALC'!F73</f>
        <v>11</v>
      </c>
      <c r="G77" s="102">
        <v>55.37</v>
      </c>
      <c r="H77" s="102">
        <f t="shared" si="21"/>
        <v>70.77</v>
      </c>
      <c r="I77" s="102">
        <f t="shared" si="22"/>
        <v>778.47</v>
      </c>
      <c r="J77" s="252"/>
      <c r="K77" s="244">
        <f t="shared" si="23"/>
        <v>609.06999999999994</v>
      </c>
      <c r="M77" s="93"/>
    </row>
    <row r="78" spans="1:17" s="122" customFormat="1">
      <c r="A78" s="141">
        <f>'MM CALC'!A74</f>
        <v>9</v>
      </c>
      <c r="B78" s="141"/>
      <c r="C78" s="142"/>
      <c r="D78" s="143" t="str">
        <f>'MM CALC'!D74</f>
        <v>SERVIÇOS FINAIS</v>
      </c>
      <c r="E78" s="142"/>
      <c r="F78" s="144"/>
      <c r="G78" s="145"/>
      <c r="H78" s="145"/>
      <c r="I78" s="147">
        <f>SUM(I79:I79)</f>
        <v>8284.94</v>
      </c>
      <c r="J78" s="251"/>
      <c r="K78" s="244"/>
      <c r="M78" s="94"/>
    </row>
    <row r="79" spans="1:17" s="129" customFormat="1">
      <c r="A79" s="98" t="str">
        <f>'MM CALC'!A75</f>
        <v>9.1</v>
      </c>
      <c r="B79" s="98" t="str">
        <f>'MM CALC'!B75</f>
        <v>SEINFRA</v>
      </c>
      <c r="C79" s="99" t="str">
        <f>'MM CALC'!C75</f>
        <v>ED-50266</v>
      </c>
      <c r="D79" s="100" t="str">
        <f>'MM CALC'!D75</f>
        <v>LIMPEZA FINAL PARA ENTREGA DA OBRA</v>
      </c>
      <c r="E79" s="99" t="str">
        <f>'MM CALC'!E75</f>
        <v>m²</v>
      </c>
      <c r="F79" s="101">
        <f>'MM CALC'!F75</f>
        <v>1423.53</v>
      </c>
      <c r="G79" s="102">
        <v>4.55</v>
      </c>
      <c r="H79" s="102">
        <f t="shared" ref="H79" si="26">ROUND(G79+(G79*$H$9),2)</f>
        <v>5.82</v>
      </c>
      <c r="I79" s="102">
        <f t="shared" ref="I79" si="27">ROUND((F79*H79),2)</f>
        <v>8284.94</v>
      </c>
      <c r="J79" s="252"/>
      <c r="K79" s="244">
        <f>G79*F79</f>
        <v>6477.0614999999998</v>
      </c>
      <c r="M79" s="103"/>
    </row>
    <row r="80" spans="1:17" s="129" customFormat="1">
      <c r="A80" s="136"/>
      <c r="B80" s="137"/>
      <c r="C80" s="137"/>
      <c r="D80" s="138"/>
      <c r="E80" s="139"/>
      <c r="F80" s="139"/>
      <c r="G80" s="139"/>
      <c r="H80" s="140" t="s">
        <v>15</v>
      </c>
      <c r="I80" s="148">
        <f>I13+I19+I21+I23+I29+I37+I42+I59+I78</f>
        <v>243807.74000000005</v>
      </c>
      <c r="J80" s="233"/>
      <c r="K80" s="262"/>
    </row>
    <row r="81" spans="1:12">
      <c r="A81" s="75"/>
      <c r="B81" s="30"/>
      <c r="C81" s="30"/>
      <c r="D81" s="40"/>
      <c r="E81" s="76"/>
      <c r="F81" s="76"/>
      <c r="G81" s="76"/>
      <c r="H81" s="76"/>
      <c r="I81" s="108"/>
      <c r="J81" s="41"/>
      <c r="K81" s="260"/>
    </row>
    <row r="82" spans="1:12">
      <c r="A82" s="75"/>
      <c r="B82" s="30"/>
      <c r="C82" s="30"/>
      <c r="D82" s="40"/>
      <c r="E82" s="76"/>
      <c r="F82" s="76"/>
      <c r="G82" s="76"/>
      <c r="H82" s="76"/>
      <c r="I82" s="108"/>
      <c r="J82" s="41"/>
      <c r="K82" s="110"/>
      <c r="L82" s="97"/>
    </row>
    <row r="83" spans="1:12">
      <c r="A83" s="25"/>
      <c r="B83" s="26"/>
      <c r="C83" s="26"/>
      <c r="D83" s="40"/>
      <c r="E83" s="76"/>
      <c r="F83" s="76"/>
      <c r="G83" s="76"/>
      <c r="H83" s="76"/>
      <c r="I83" s="108"/>
      <c r="J83" s="41"/>
      <c r="K83" s="146"/>
      <c r="L83" s="97"/>
    </row>
    <row r="84" spans="1:12">
      <c r="A84" s="20"/>
      <c r="B84" s="29"/>
      <c r="C84" s="29"/>
      <c r="D84" s="152" t="str">
        <f>'MM CALC'!D79</f>
        <v>______________________________________</v>
      </c>
      <c r="E84" s="77"/>
      <c r="F84" s="78"/>
      <c r="G84" s="152" t="str">
        <f>'MM CALC'!G79</f>
        <v>________________________________________</v>
      </c>
      <c r="H84" s="79"/>
      <c r="I84" s="108"/>
      <c r="J84" s="41"/>
      <c r="K84" s="110"/>
      <c r="L84" s="97"/>
    </row>
    <row r="85" spans="1:12">
      <c r="A85" s="20"/>
      <c r="B85" s="29"/>
      <c r="C85" s="29"/>
      <c r="D85" s="154" t="str">
        <f>'MM CALC'!D80</f>
        <v>Edson José de Souza Neto</v>
      </c>
      <c r="E85" s="77"/>
      <c r="F85" s="78"/>
      <c r="G85" s="156" t="str">
        <f>'MM CALC'!G80</f>
        <v>Deiró Moreira Marra</v>
      </c>
      <c r="H85" s="79"/>
      <c r="I85" s="108"/>
      <c r="J85" s="41"/>
      <c r="K85" s="97"/>
      <c r="L85" s="97"/>
    </row>
    <row r="86" spans="1:12">
      <c r="A86" s="80"/>
      <c r="B86" s="30"/>
      <c r="C86" s="30"/>
      <c r="D86" s="155" t="str">
        <f>'MM CALC'!D81</f>
        <v>Engenheiro Civil- CREA-MG nº 108.997/D</v>
      </c>
      <c r="E86" s="77"/>
      <c r="F86" s="78"/>
      <c r="G86" s="155" t="str">
        <f>'MM CALC'!G81</f>
        <v>Prefeito Municipal de Patrócinio/MG</v>
      </c>
      <c r="H86" s="79"/>
      <c r="I86" s="108"/>
      <c r="J86" s="41"/>
      <c r="K86" s="110"/>
      <c r="L86" s="97"/>
    </row>
    <row r="87" spans="1:12">
      <c r="A87" s="20"/>
      <c r="B87" s="29"/>
      <c r="C87" s="29"/>
      <c r="D87" s="40"/>
      <c r="E87" s="76"/>
      <c r="F87" s="76"/>
      <c r="G87" s="76"/>
      <c r="H87" s="76"/>
      <c r="I87" s="108"/>
      <c r="J87" s="41"/>
      <c r="K87" s="95"/>
    </row>
    <row r="88" spans="1:12">
      <c r="A88" s="81"/>
      <c r="B88" s="82"/>
      <c r="C88" s="82"/>
      <c r="D88" s="43"/>
      <c r="E88" s="83"/>
      <c r="F88" s="83"/>
      <c r="G88" s="83"/>
      <c r="H88" s="83"/>
      <c r="I88" s="109"/>
      <c r="J88" s="41"/>
      <c r="K88" s="111"/>
      <c r="L88" s="97"/>
    </row>
    <row r="89" spans="1:12">
      <c r="I89" s="84"/>
      <c r="J89" s="84"/>
      <c r="K89" s="263"/>
    </row>
  </sheetData>
  <autoFilter ref="A11:N80"/>
  <mergeCells count="6">
    <mergeCell ref="A1:I1"/>
    <mergeCell ref="E7:F7"/>
    <mergeCell ref="A3:I3"/>
    <mergeCell ref="A8:D9"/>
    <mergeCell ref="G7:H8"/>
    <mergeCell ref="I7:I9"/>
  </mergeCells>
  <printOptions horizontalCentered="1"/>
  <pageMargins left="0.59055118110236227" right="0.39370078740157483" top="0.78740157480314965" bottom="0.78740157480314965" header="0.31496062992125984" footer="0.31496062992125984"/>
  <pageSetup paperSize="9" scale="97" fitToHeight="6" orientation="landscape" horizontalDpi="4294967293" r:id="rId1"/>
  <headerFooter>
    <oddFooter>&amp;C&amp;P/&amp;N</oddFooter>
  </headerFooter>
  <ignoredErrors>
    <ignoredError sqref="I78 I19 I20:I42 I59" formula="1"/>
  </ignoredError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G93"/>
  <sheetViews>
    <sheetView view="pageBreakPreview" zoomScaleNormal="75" zoomScaleSheetLayoutView="100" workbookViewId="0">
      <selection sqref="A1:G1"/>
    </sheetView>
  </sheetViews>
  <sheetFormatPr defaultColWidth="8.7109375" defaultRowHeight="12.75"/>
  <cols>
    <col min="1" max="1" width="7.140625" style="129" customWidth="1"/>
    <col min="2" max="2" width="10.7109375" style="129" bestFit="1" customWidth="1"/>
    <col min="3" max="3" width="8.140625" style="129" bestFit="1" customWidth="1"/>
    <col min="4" max="4" width="52.42578125" style="129" customWidth="1"/>
    <col min="5" max="5" width="5.140625" style="129" bestFit="1" customWidth="1"/>
    <col min="6" max="6" width="7.7109375" style="129" bestFit="1" customWidth="1"/>
    <col min="7" max="7" width="57.7109375" style="364" customWidth="1"/>
    <col min="8" max="16384" width="8.7109375" style="129"/>
  </cols>
  <sheetData>
    <row r="1" spans="1:7">
      <c r="A1" s="309" t="s">
        <v>57</v>
      </c>
      <c r="B1" s="333"/>
      <c r="C1" s="333"/>
      <c r="D1" s="333"/>
      <c r="E1" s="333"/>
      <c r="F1" s="333"/>
      <c r="G1" s="334"/>
    </row>
    <row r="2" spans="1:7" ht="5.0999999999999996" customHeight="1">
      <c r="A2" s="335"/>
      <c r="B2" s="336"/>
      <c r="C2" s="336"/>
      <c r="D2" s="337"/>
      <c r="E2" s="336"/>
      <c r="F2" s="336"/>
      <c r="G2" s="338"/>
    </row>
    <row r="3" spans="1:7">
      <c r="A3" s="86" t="s">
        <v>58</v>
      </c>
      <c r="B3" s="85"/>
      <c r="C3" s="85"/>
      <c r="D3" s="112"/>
      <c r="E3" s="365"/>
      <c r="F3" s="339"/>
      <c r="G3" s="133" t="s">
        <v>300</v>
      </c>
    </row>
    <row r="4" spans="1:7">
      <c r="A4" s="86" t="s">
        <v>160</v>
      </c>
      <c r="B4" s="85"/>
      <c r="C4" s="85"/>
      <c r="D4" s="112"/>
      <c r="E4" s="85"/>
      <c r="F4" s="340"/>
      <c r="G4" s="341"/>
    </row>
    <row r="5" spans="1:7">
      <c r="A5" s="86" t="s">
        <v>159</v>
      </c>
      <c r="B5" s="85"/>
      <c r="C5" s="85"/>
      <c r="D5" s="112"/>
      <c r="E5" s="85"/>
      <c r="F5" s="85"/>
      <c r="G5" s="341"/>
    </row>
    <row r="6" spans="1:7" ht="5.0999999999999996" customHeight="1">
      <c r="A6" s="342"/>
      <c r="B6" s="343"/>
      <c r="C6" s="343"/>
      <c r="D6" s="337"/>
      <c r="E6" s="343"/>
      <c r="F6" s="344"/>
      <c r="G6" s="338"/>
    </row>
    <row r="7" spans="1:7" ht="25.5">
      <c r="A7" s="345" t="s">
        <v>7</v>
      </c>
      <c r="B7" s="346" t="s">
        <v>8</v>
      </c>
      <c r="C7" s="347" t="s">
        <v>18</v>
      </c>
      <c r="D7" s="346" t="s">
        <v>10</v>
      </c>
      <c r="E7" s="346" t="s">
        <v>11</v>
      </c>
      <c r="F7" s="286" t="s">
        <v>12</v>
      </c>
      <c r="G7" s="346" t="s">
        <v>19</v>
      </c>
    </row>
    <row r="8" spans="1:7" ht="5.0999999999999996" customHeight="1">
      <c r="A8" s="99" t="s">
        <v>16</v>
      </c>
      <c r="B8" s="126"/>
      <c r="C8" s="126"/>
      <c r="D8" s="130"/>
      <c r="E8" s="126"/>
      <c r="F8" s="127"/>
      <c r="G8" s="130"/>
    </row>
    <row r="9" spans="1:7">
      <c r="A9" s="118">
        <v>1</v>
      </c>
      <c r="B9" s="114"/>
      <c r="C9" s="118"/>
      <c r="D9" s="124" t="s">
        <v>78</v>
      </c>
      <c r="E9" s="132"/>
      <c r="F9" s="101"/>
      <c r="G9" s="134"/>
    </row>
    <row r="10" spans="1:7" ht="56.25">
      <c r="A10" s="126" t="s">
        <v>20</v>
      </c>
      <c r="B10" s="114" t="s">
        <v>17</v>
      </c>
      <c r="C10" s="126" t="s">
        <v>21</v>
      </c>
      <c r="D10" s="130" t="s">
        <v>158</v>
      </c>
      <c r="E10" s="132" t="s">
        <v>56</v>
      </c>
      <c r="F10" s="127">
        <v>1</v>
      </c>
      <c r="G10" s="113" t="s">
        <v>185</v>
      </c>
    </row>
    <row r="11" spans="1:7" ht="45">
      <c r="A11" s="126" t="s">
        <v>22</v>
      </c>
      <c r="B11" s="114" t="s">
        <v>17</v>
      </c>
      <c r="C11" s="126" t="s">
        <v>114</v>
      </c>
      <c r="D11" s="130" t="s">
        <v>113</v>
      </c>
      <c r="E11" s="132" t="s">
        <v>56</v>
      </c>
      <c r="F11" s="127">
        <v>1</v>
      </c>
      <c r="G11" s="113" t="s">
        <v>186</v>
      </c>
    </row>
    <row r="12" spans="1:7">
      <c r="A12" s="126" t="s">
        <v>59</v>
      </c>
      <c r="B12" s="114" t="s">
        <v>17</v>
      </c>
      <c r="C12" s="126" t="s">
        <v>115</v>
      </c>
      <c r="D12" s="131" t="s">
        <v>79</v>
      </c>
      <c r="E12" s="132" t="s">
        <v>56</v>
      </c>
      <c r="F12" s="127">
        <v>1</v>
      </c>
      <c r="G12" s="113" t="s">
        <v>186</v>
      </c>
    </row>
    <row r="13" spans="1:7" ht="22.5">
      <c r="A13" s="126" t="s">
        <v>60</v>
      </c>
      <c r="B13" s="114" t="s">
        <v>17</v>
      </c>
      <c r="C13" s="126" t="s">
        <v>116</v>
      </c>
      <c r="D13" s="130" t="s">
        <v>80</v>
      </c>
      <c r="E13" s="132" t="s">
        <v>161</v>
      </c>
      <c r="F13" s="127">
        <v>4</v>
      </c>
      <c r="G13" s="113" t="s">
        <v>166</v>
      </c>
    </row>
    <row r="14" spans="1:7" ht="22.5">
      <c r="A14" s="126" t="s">
        <v>61</v>
      </c>
      <c r="B14" s="114" t="s">
        <v>17</v>
      </c>
      <c r="C14" s="126" t="s">
        <v>171</v>
      </c>
      <c r="D14" s="130" t="s">
        <v>172</v>
      </c>
      <c r="E14" s="132" t="s">
        <v>188</v>
      </c>
      <c r="F14" s="127">
        <v>50</v>
      </c>
      <c r="G14" s="113" t="s">
        <v>173</v>
      </c>
    </row>
    <row r="15" spans="1:7" s="122" customFormat="1">
      <c r="A15" s="118">
        <v>2</v>
      </c>
      <c r="B15" s="117"/>
      <c r="C15" s="118"/>
      <c r="D15" s="123" t="s">
        <v>156</v>
      </c>
      <c r="E15" s="125"/>
      <c r="F15" s="119"/>
      <c r="G15" s="120"/>
    </row>
    <row r="16" spans="1:7">
      <c r="A16" s="126" t="s">
        <v>23</v>
      </c>
      <c r="B16" s="114" t="s">
        <v>17</v>
      </c>
      <c r="C16" s="126" t="s">
        <v>117</v>
      </c>
      <c r="D16" s="131" t="s">
        <v>81</v>
      </c>
      <c r="E16" s="132" t="s">
        <v>82</v>
      </c>
      <c r="F16" s="135">
        <v>5.0000000000000001E-3</v>
      </c>
      <c r="G16" s="113" t="s">
        <v>112</v>
      </c>
    </row>
    <row r="17" spans="1:7" s="122" customFormat="1">
      <c r="A17" s="118">
        <v>3</v>
      </c>
      <c r="B17" s="117"/>
      <c r="C17" s="118"/>
      <c r="D17" s="123" t="s">
        <v>83</v>
      </c>
      <c r="E17" s="125"/>
      <c r="F17" s="119"/>
      <c r="G17" s="120"/>
    </row>
    <row r="18" spans="1:7" ht="22.5">
      <c r="A18" s="126" t="s">
        <v>187</v>
      </c>
      <c r="B18" s="114" t="str">
        <f>'COMPOSIÇÃO 1-ADM OBRA'!A7</f>
        <v>COMPOSIÇÃO</v>
      </c>
      <c r="C18" s="114" t="str">
        <f>'COMPOSIÇÃO 1-ADM OBRA'!B7</f>
        <v>001</v>
      </c>
      <c r="D18" s="134" t="str">
        <f>'COMPOSIÇÃO 1-ADM OBRA'!C7</f>
        <v>ADMINISTRAÇÃO LOCAL DE OBRA</v>
      </c>
      <c r="E18" s="132" t="str">
        <f>'COMPOSIÇÃO 1-ADM OBRA'!E7</f>
        <v>mês</v>
      </c>
      <c r="F18" s="127">
        <v>4</v>
      </c>
      <c r="G18" s="113" t="s">
        <v>183</v>
      </c>
    </row>
    <row r="19" spans="1:7" s="122" customFormat="1">
      <c r="A19" s="118">
        <v>4</v>
      </c>
      <c r="B19" s="117"/>
      <c r="C19" s="118"/>
      <c r="D19" s="123" t="s">
        <v>85</v>
      </c>
      <c r="E19" s="125"/>
      <c r="F19" s="119"/>
      <c r="G19" s="120"/>
    </row>
    <row r="20" spans="1:7" ht="22.5">
      <c r="A20" s="126" t="s">
        <v>28</v>
      </c>
      <c r="B20" s="114" t="s">
        <v>17</v>
      </c>
      <c r="C20" s="126" t="s">
        <v>135</v>
      </c>
      <c r="D20" s="130" t="s">
        <v>86</v>
      </c>
      <c r="E20" s="132" t="s">
        <v>162</v>
      </c>
      <c r="F20" s="127">
        <f>F22+F21</f>
        <v>869.95</v>
      </c>
      <c r="G20" s="113" t="s">
        <v>245</v>
      </c>
    </row>
    <row r="21" spans="1:7">
      <c r="A21" s="126" t="s">
        <v>30</v>
      </c>
      <c r="B21" s="114" t="s">
        <v>17</v>
      </c>
      <c r="C21" s="126" t="s">
        <v>136</v>
      </c>
      <c r="D21" s="131" t="s">
        <v>87</v>
      </c>
      <c r="E21" s="132" t="s">
        <v>162</v>
      </c>
      <c r="F21" s="127">
        <v>162.13</v>
      </c>
      <c r="G21" s="113" t="s">
        <v>246</v>
      </c>
    </row>
    <row r="22" spans="1:7" ht="45">
      <c r="A22" s="126" t="s">
        <v>31</v>
      </c>
      <c r="B22" s="114" t="s">
        <v>17</v>
      </c>
      <c r="C22" s="126" t="s">
        <v>88</v>
      </c>
      <c r="D22" s="130" t="s">
        <v>89</v>
      </c>
      <c r="E22" s="132" t="s">
        <v>162</v>
      </c>
      <c r="F22" s="127">
        <v>707.82</v>
      </c>
      <c r="G22" s="113" t="s">
        <v>247</v>
      </c>
    </row>
    <row r="23" spans="1:7" ht="22.5">
      <c r="A23" s="126" t="s">
        <v>33</v>
      </c>
      <c r="B23" s="114" t="s">
        <v>157</v>
      </c>
      <c r="C23" s="126">
        <v>97114</v>
      </c>
      <c r="D23" s="130" t="s">
        <v>90</v>
      </c>
      <c r="E23" s="132" t="s">
        <v>163</v>
      </c>
      <c r="F23" s="127">
        <v>231.1</v>
      </c>
      <c r="G23" s="113" t="s">
        <v>227</v>
      </c>
    </row>
    <row r="24" spans="1:7" ht="22.5">
      <c r="A24" s="126" t="s">
        <v>34</v>
      </c>
      <c r="B24" s="114" t="s">
        <v>17</v>
      </c>
      <c r="C24" s="126" t="s">
        <v>137</v>
      </c>
      <c r="D24" s="130" t="s">
        <v>138</v>
      </c>
      <c r="E24" s="132" t="s">
        <v>56</v>
      </c>
      <c r="F24" s="127">
        <v>3</v>
      </c>
      <c r="G24" s="113" t="s">
        <v>227</v>
      </c>
    </row>
    <row r="25" spans="1:7" s="122" customFormat="1">
      <c r="A25" s="118">
        <v>5</v>
      </c>
      <c r="B25" s="117"/>
      <c r="C25" s="118"/>
      <c r="D25" s="123" t="s">
        <v>91</v>
      </c>
      <c r="E25" s="125"/>
      <c r="F25" s="119"/>
      <c r="G25" s="120"/>
    </row>
    <row r="26" spans="1:7" ht="22.5">
      <c r="A26" s="126" t="s">
        <v>36</v>
      </c>
      <c r="B26" s="114" t="s">
        <v>17</v>
      </c>
      <c r="C26" s="126" t="s">
        <v>24</v>
      </c>
      <c r="D26" s="130" t="s">
        <v>25</v>
      </c>
      <c r="E26" s="132" t="s">
        <v>164</v>
      </c>
      <c r="F26" s="127">
        <f>34.05*0.2*0.2</f>
        <v>1.3620000000000001</v>
      </c>
      <c r="G26" s="113" t="s">
        <v>248</v>
      </c>
    </row>
    <row r="27" spans="1:7" ht="22.5">
      <c r="A27" s="126" t="s">
        <v>37</v>
      </c>
      <c r="B27" s="114" t="s">
        <v>17</v>
      </c>
      <c r="C27" s="126" t="s">
        <v>139</v>
      </c>
      <c r="D27" s="130" t="s">
        <v>92</v>
      </c>
      <c r="E27" s="132" t="s">
        <v>162</v>
      </c>
      <c r="F27" s="127">
        <f>34.05*0.2</f>
        <v>6.81</v>
      </c>
      <c r="G27" s="113" t="s">
        <v>249</v>
      </c>
    </row>
    <row r="28" spans="1:7" ht="22.5">
      <c r="A28" s="126" t="s">
        <v>38</v>
      </c>
      <c r="B28" s="114" t="s">
        <v>17</v>
      </c>
      <c r="C28" s="126" t="s">
        <v>26</v>
      </c>
      <c r="D28" s="130" t="s">
        <v>27</v>
      </c>
      <c r="E28" s="132" t="s">
        <v>164</v>
      </c>
      <c r="F28" s="127">
        <f>34.05*0.2*0.05</f>
        <v>0.34050000000000002</v>
      </c>
      <c r="G28" s="113" t="s">
        <v>250</v>
      </c>
    </row>
    <row r="29" spans="1:7" ht="45">
      <c r="A29" s="126" t="s">
        <v>39</v>
      </c>
      <c r="B29" s="114" t="s">
        <v>17</v>
      </c>
      <c r="C29" s="126" t="s">
        <v>140</v>
      </c>
      <c r="D29" s="130" t="s">
        <v>93</v>
      </c>
      <c r="E29" s="132" t="s">
        <v>162</v>
      </c>
      <c r="F29" s="127">
        <f>34.05*(0.2+0.6)</f>
        <v>27.24</v>
      </c>
      <c r="G29" s="113" t="s">
        <v>251</v>
      </c>
    </row>
    <row r="30" spans="1:7" ht="33.75">
      <c r="A30" s="126" t="s">
        <v>40</v>
      </c>
      <c r="B30" s="114" t="s">
        <v>17</v>
      </c>
      <c r="C30" s="126" t="s">
        <v>29</v>
      </c>
      <c r="D30" s="130" t="s">
        <v>94</v>
      </c>
      <c r="E30" s="132" t="s">
        <v>162</v>
      </c>
      <c r="F30" s="243">
        <f>34.05*(0.6+0.2+0.6)</f>
        <v>47.669999999999995</v>
      </c>
      <c r="G30" s="113" t="s">
        <v>252</v>
      </c>
    </row>
    <row r="31" spans="1:7" ht="33.75">
      <c r="A31" s="126" t="s">
        <v>41</v>
      </c>
      <c r="B31" s="114" t="s">
        <v>17</v>
      </c>
      <c r="C31" s="126" t="s">
        <v>307</v>
      </c>
      <c r="D31" s="130" t="s">
        <v>308</v>
      </c>
      <c r="E31" s="132" t="s">
        <v>162</v>
      </c>
      <c r="F31" s="243">
        <f>F30</f>
        <v>47.669999999999995</v>
      </c>
      <c r="G31" s="113" t="s">
        <v>253</v>
      </c>
    </row>
    <row r="32" spans="1:7" ht="22.5">
      <c r="A32" s="126" t="s">
        <v>42</v>
      </c>
      <c r="B32" s="114" t="s">
        <v>17</v>
      </c>
      <c r="C32" s="126" t="s">
        <v>141</v>
      </c>
      <c r="D32" s="130" t="s">
        <v>95</v>
      </c>
      <c r="E32" s="132" t="s">
        <v>164</v>
      </c>
      <c r="F32" s="127">
        <f>68.46*0.2</f>
        <v>13.692</v>
      </c>
      <c r="G32" s="113" t="s">
        <v>255</v>
      </c>
    </row>
    <row r="33" spans="1:7" s="122" customFormat="1">
      <c r="A33" s="118">
        <v>6</v>
      </c>
      <c r="B33" s="117"/>
      <c r="C33" s="118"/>
      <c r="D33" s="123" t="s">
        <v>32</v>
      </c>
      <c r="E33" s="125"/>
      <c r="F33" s="119"/>
      <c r="G33" s="120"/>
    </row>
    <row r="34" spans="1:7" ht="22.5">
      <c r="A34" s="126" t="s">
        <v>43</v>
      </c>
      <c r="B34" s="114" t="s">
        <v>17</v>
      </c>
      <c r="C34" s="126" t="s">
        <v>142</v>
      </c>
      <c r="D34" s="130" t="s">
        <v>96</v>
      </c>
      <c r="E34" s="132" t="s">
        <v>162</v>
      </c>
      <c r="F34" s="127">
        <f>112.5+11.64+40</f>
        <v>164.14</v>
      </c>
      <c r="G34" s="113" t="s">
        <v>254</v>
      </c>
    </row>
    <row r="35" spans="1:7" ht="22.5">
      <c r="A35" s="126" t="s">
        <v>44</v>
      </c>
      <c r="B35" s="114" t="s">
        <v>17</v>
      </c>
      <c r="C35" s="126" t="s">
        <v>143</v>
      </c>
      <c r="D35" s="130" t="s">
        <v>97</v>
      </c>
      <c r="E35" s="132" t="s">
        <v>163</v>
      </c>
      <c r="F35" s="127">
        <f>82.5+12</f>
        <v>94.5</v>
      </c>
      <c r="G35" s="113" t="s">
        <v>256</v>
      </c>
    </row>
    <row r="36" spans="1:7" ht="22.5">
      <c r="A36" s="126" t="s">
        <v>45</v>
      </c>
      <c r="B36" s="114" t="s">
        <v>17</v>
      </c>
      <c r="C36" s="126" t="s">
        <v>144</v>
      </c>
      <c r="D36" s="130" t="s">
        <v>98</v>
      </c>
      <c r="E36" s="132" t="s">
        <v>162</v>
      </c>
      <c r="F36" s="127">
        <f>F30</f>
        <v>47.669999999999995</v>
      </c>
      <c r="G36" s="113" t="s">
        <v>257</v>
      </c>
    </row>
    <row r="37" spans="1:7" ht="22.5">
      <c r="A37" s="126" t="s">
        <v>46</v>
      </c>
      <c r="B37" s="114" t="s">
        <v>17</v>
      </c>
      <c r="C37" s="126" t="s">
        <v>145</v>
      </c>
      <c r="D37" s="130" t="s">
        <v>99</v>
      </c>
      <c r="E37" s="132" t="s">
        <v>162</v>
      </c>
      <c r="F37" s="127">
        <f>F31</f>
        <v>47.669999999999995</v>
      </c>
      <c r="G37" s="113" t="s">
        <v>257</v>
      </c>
    </row>
    <row r="38" spans="1:7" s="122" customFormat="1">
      <c r="A38" s="118">
        <v>7</v>
      </c>
      <c r="B38" s="117"/>
      <c r="C38" s="118"/>
      <c r="D38" s="123" t="s">
        <v>35</v>
      </c>
      <c r="E38" s="125"/>
      <c r="F38" s="119"/>
      <c r="G38" s="120"/>
    </row>
    <row r="39" spans="1:7" ht="22.5">
      <c r="A39" s="126" t="s">
        <v>206</v>
      </c>
      <c r="B39" s="114" t="s">
        <v>17</v>
      </c>
      <c r="C39" s="126" t="s">
        <v>203</v>
      </c>
      <c r="D39" s="130" t="s">
        <v>205</v>
      </c>
      <c r="E39" s="132" t="s">
        <v>56</v>
      </c>
      <c r="F39" s="127">
        <v>1</v>
      </c>
      <c r="G39" s="113" t="s">
        <v>220</v>
      </c>
    </row>
    <row r="40" spans="1:7" ht="22.5">
      <c r="A40" s="126" t="s">
        <v>62</v>
      </c>
      <c r="B40" s="114" t="s">
        <v>17</v>
      </c>
      <c r="C40" s="126" t="s">
        <v>148</v>
      </c>
      <c r="D40" s="130" t="s">
        <v>102</v>
      </c>
      <c r="E40" s="132" t="s">
        <v>56</v>
      </c>
      <c r="F40" s="127">
        <v>1</v>
      </c>
      <c r="G40" s="113" t="s">
        <v>220</v>
      </c>
    </row>
    <row r="41" spans="1:7">
      <c r="A41" s="126" t="s">
        <v>63</v>
      </c>
      <c r="B41" s="114" t="s">
        <v>17</v>
      </c>
      <c r="C41" s="126" t="s">
        <v>194</v>
      </c>
      <c r="D41" s="130" t="s">
        <v>195</v>
      </c>
      <c r="E41" s="132" t="s">
        <v>56</v>
      </c>
      <c r="F41" s="127">
        <v>4</v>
      </c>
      <c r="G41" s="113" t="s">
        <v>220</v>
      </c>
    </row>
    <row r="42" spans="1:7" ht="22.5">
      <c r="A42" s="126" t="s">
        <v>64</v>
      </c>
      <c r="B42" s="114" t="s">
        <v>157</v>
      </c>
      <c r="C42" s="126" t="s">
        <v>258</v>
      </c>
      <c r="D42" s="130" t="s">
        <v>259</v>
      </c>
      <c r="E42" s="132" t="s">
        <v>56</v>
      </c>
      <c r="F42" s="127">
        <v>2</v>
      </c>
      <c r="G42" s="113" t="s">
        <v>220</v>
      </c>
    </row>
    <row r="43" spans="1:7" ht="33.75">
      <c r="A43" s="126" t="s">
        <v>65</v>
      </c>
      <c r="B43" s="114" t="s">
        <v>17</v>
      </c>
      <c r="C43" s="126" t="s">
        <v>200</v>
      </c>
      <c r="D43" s="130" t="s">
        <v>201</v>
      </c>
      <c r="E43" s="132" t="s">
        <v>56</v>
      </c>
      <c r="F43" s="127">
        <v>8</v>
      </c>
      <c r="G43" s="113" t="s">
        <v>220</v>
      </c>
    </row>
    <row r="44" spans="1:7" ht="33.75">
      <c r="A44" s="126" t="s">
        <v>66</v>
      </c>
      <c r="B44" s="114" t="s">
        <v>17</v>
      </c>
      <c r="C44" s="126" t="s">
        <v>197</v>
      </c>
      <c r="D44" s="130" t="s">
        <v>196</v>
      </c>
      <c r="E44" s="132" t="s">
        <v>163</v>
      </c>
      <c r="F44" s="127">
        <v>21</v>
      </c>
      <c r="G44" s="113" t="s">
        <v>220</v>
      </c>
    </row>
    <row r="45" spans="1:7" ht="33.75">
      <c r="A45" s="126" t="s">
        <v>67</v>
      </c>
      <c r="B45" s="114" t="s">
        <v>17</v>
      </c>
      <c r="C45" s="126" t="s">
        <v>198</v>
      </c>
      <c r="D45" s="130" t="s">
        <v>199</v>
      </c>
      <c r="E45" s="132" t="s">
        <v>163</v>
      </c>
      <c r="F45" s="127">
        <v>125</v>
      </c>
      <c r="G45" s="113" t="s">
        <v>220</v>
      </c>
    </row>
    <row r="46" spans="1:7" ht="33.75">
      <c r="A46" s="126" t="s">
        <v>68</v>
      </c>
      <c r="B46" s="114" t="s">
        <v>17</v>
      </c>
      <c r="C46" s="126" t="s">
        <v>193</v>
      </c>
      <c r="D46" s="130" t="s">
        <v>192</v>
      </c>
      <c r="E46" s="132" t="s">
        <v>163</v>
      </c>
      <c r="F46" s="127">
        <f>13*5</f>
        <v>65</v>
      </c>
      <c r="G46" s="113" t="s">
        <v>221</v>
      </c>
    </row>
    <row r="47" spans="1:7" ht="33.75">
      <c r="A47" s="126" t="s">
        <v>69</v>
      </c>
      <c r="B47" s="114" t="s">
        <v>17</v>
      </c>
      <c r="C47" s="126" t="s">
        <v>147</v>
      </c>
      <c r="D47" s="130" t="s">
        <v>101</v>
      </c>
      <c r="E47" s="132" t="s">
        <v>163</v>
      </c>
      <c r="F47" s="127">
        <f>132+113+94+58</f>
        <v>397</v>
      </c>
      <c r="G47" s="113" t="s">
        <v>222</v>
      </c>
    </row>
    <row r="48" spans="1:7" ht="22.5">
      <c r="A48" s="126" t="s">
        <v>70</v>
      </c>
      <c r="B48" s="114" t="s">
        <v>17</v>
      </c>
      <c r="C48" s="126" t="s">
        <v>150</v>
      </c>
      <c r="D48" s="130" t="s">
        <v>104</v>
      </c>
      <c r="E48" s="132" t="s">
        <v>56</v>
      </c>
      <c r="F48" s="127">
        <v>4</v>
      </c>
      <c r="G48" s="113" t="s">
        <v>220</v>
      </c>
    </row>
    <row r="49" spans="1:7" ht="22.5">
      <c r="A49" s="126" t="s">
        <v>71</v>
      </c>
      <c r="B49" s="114" t="s">
        <v>17</v>
      </c>
      <c r="C49" s="126" t="s">
        <v>149</v>
      </c>
      <c r="D49" s="130" t="s">
        <v>103</v>
      </c>
      <c r="E49" s="132" t="s">
        <v>163</v>
      </c>
      <c r="F49" s="127">
        <v>9</v>
      </c>
      <c r="G49" s="113" t="s">
        <v>220</v>
      </c>
    </row>
    <row r="50" spans="1:7" ht="22.5">
      <c r="A50" s="126" t="s">
        <v>72</v>
      </c>
      <c r="B50" s="114" t="s">
        <v>17</v>
      </c>
      <c r="C50" s="126" t="s">
        <v>202</v>
      </c>
      <c r="D50" s="130" t="s">
        <v>204</v>
      </c>
      <c r="E50" s="132" t="s">
        <v>56</v>
      </c>
      <c r="F50" s="127">
        <v>4</v>
      </c>
      <c r="G50" s="113" t="s">
        <v>220</v>
      </c>
    </row>
    <row r="51" spans="1:7" ht="22.5">
      <c r="A51" s="126" t="s">
        <v>73</v>
      </c>
      <c r="B51" s="114" t="s">
        <v>17</v>
      </c>
      <c r="C51" s="126" t="s">
        <v>207</v>
      </c>
      <c r="D51" s="130" t="s">
        <v>208</v>
      </c>
      <c r="E51" s="132" t="s">
        <v>56</v>
      </c>
      <c r="F51" s="127">
        <v>7</v>
      </c>
      <c r="G51" s="113" t="s">
        <v>223</v>
      </c>
    </row>
    <row r="52" spans="1:7" ht="22.5">
      <c r="A52" s="126" t="s">
        <v>74</v>
      </c>
      <c r="B52" s="114" t="s">
        <v>17</v>
      </c>
      <c r="C52" s="126" t="s">
        <v>146</v>
      </c>
      <c r="D52" s="130" t="s">
        <v>225</v>
      </c>
      <c r="E52" s="132" t="s">
        <v>56</v>
      </c>
      <c r="F52" s="127">
        <v>7</v>
      </c>
      <c r="G52" s="113" t="s">
        <v>224</v>
      </c>
    </row>
    <row r="53" spans="1:7" ht="22.5">
      <c r="A53" s="126" t="s">
        <v>75</v>
      </c>
      <c r="B53" s="114" t="s">
        <v>157</v>
      </c>
      <c r="C53" s="126" t="s">
        <v>154</v>
      </c>
      <c r="D53" s="130" t="s">
        <v>100</v>
      </c>
      <c r="E53" s="132" t="s">
        <v>56</v>
      </c>
      <c r="F53" s="127">
        <f>5*7</f>
        <v>35</v>
      </c>
      <c r="G53" s="113" t="s">
        <v>226</v>
      </c>
    </row>
    <row r="54" spans="1:7" ht="22.5">
      <c r="A54" s="126" t="s">
        <v>76</v>
      </c>
      <c r="B54" s="114" t="s">
        <v>157</v>
      </c>
      <c r="C54" s="126">
        <v>72280</v>
      </c>
      <c r="D54" s="130" t="s">
        <v>294</v>
      </c>
      <c r="E54" s="132" t="s">
        <v>56</v>
      </c>
      <c r="F54" s="127">
        <f>F53</f>
        <v>35</v>
      </c>
      <c r="G54" s="113" t="s">
        <v>293</v>
      </c>
    </row>
    <row r="55" spans="1:7" s="122" customFormat="1">
      <c r="A55" s="118">
        <v>8</v>
      </c>
      <c r="B55" s="117"/>
      <c r="C55" s="118"/>
      <c r="D55" s="123" t="s">
        <v>105</v>
      </c>
      <c r="E55" s="125"/>
      <c r="F55" s="119"/>
      <c r="G55" s="120"/>
    </row>
    <row r="56" spans="1:7" ht="22.5">
      <c r="A56" s="126" t="s">
        <v>77</v>
      </c>
      <c r="B56" s="114" t="s">
        <v>17</v>
      </c>
      <c r="C56" s="126" t="s">
        <v>151</v>
      </c>
      <c r="D56" s="130" t="s">
        <v>106</v>
      </c>
      <c r="E56" s="132" t="s">
        <v>165</v>
      </c>
      <c r="F56" s="127">
        <v>1</v>
      </c>
      <c r="G56" s="113" t="s">
        <v>227</v>
      </c>
    </row>
    <row r="57" spans="1:7" ht="56.25">
      <c r="A57" s="126" t="s">
        <v>118</v>
      </c>
      <c r="B57" s="126" t="str">
        <f>'COMPOSIÇÃO 2-ESPIROBOL'!B13</f>
        <v>COMPOSIÇÃO</v>
      </c>
      <c r="C57" s="126" t="str">
        <f>'COMPOSIÇÃO 2-ESPIROBOL'!C13</f>
        <v>002</v>
      </c>
      <c r="D57" s="130" t="str">
        <f>'COMPOSIÇÃO 2-ESPIROBOL'!D13</f>
        <v>KIT ESPIROBOL COMPOSTO DE UM POSTE DE 4,00 METROS DE ALTURA (DOIS MÓDULOS DE TUBO DE AÇO CARBONO DE 3” ENCAIXÁVEIS COM 2,25 METROS CADA), UMA BASE INFERIOR PARA CHUMBAR NO PISO/SOLO, UMA BOLA OFICIAL DE ESPIROBOL, UMA BOMBA DE ENCHER BOLA; UMA CORDA DE NYLON 8mm.</v>
      </c>
      <c r="E57" s="132" t="str">
        <f>'COMPOSIÇÃO 2-ESPIROBOL'!F13</f>
        <v>cj</v>
      </c>
      <c r="F57" s="127">
        <v>1</v>
      </c>
      <c r="G57" s="113" t="s">
        <v>227</v>
      </c>
    </row>
    <row r="58" spans="1:7" ht="22.5">
      <c r="A58" s="126" t="s">
        <v>119</v>
      </c>
      <c r="B58" s="114" t="str">
        <f>'COMPOSIÇÃO 3, 4, 5-PLAY e etc.'!B15</f>
        <v>COMPOSIÇÃO</v>
      </c>
      <c r="C58" s="114" t="str">
        <f>'COMPOSIÇÃO 3, 4, 5-PLAY e etc.'!C15</f>
        <v>003</v>
      </c>
      <c r="D58" s="134" t="str">
        <f>'COMPOSIÇÃO 3, 4, 5-PLAY e etc.'!D15</f>
        <v>PLAYGROUND DE MADEIRA MÉDIO COM 11 BRINQUEDOS CONFORME MEMORIAL DESCRITIVO</v>
      </c>
      <c r="E58" s="132" t="str">
        <f>'COMPOSIÇÃO 3, 4, 5-PLAY e etc.'!F15</f>
        <v>cj</v>
      </c>
      <c r="F58" s="127">
        <v>1</v>
      </c>
      <c r="G58" s="113" t="s">
        <v>227</v>
      </c>
    </row>
    <row r="59" spans="1:7" ht="22.5">
      <c r="A59" s="126" t="s">
        <v>120</v>
      </c>
      <c r="B59" s="114" t="str">
        <f>'COMPOSIÇÃO 3, 4, 5-PLAY e etc.'!B23</f>
        <v>COMPOSIÇÃO</v>
      </c>
      <c r="C59" s="114" t="str">
        <f>'COMPOSIÇÃO 3, 4, 5-PLAY e etc.'!C23</f>
        <v>004</v>
      </c>
      <c r="D59" s="134" t="str">
        <f>'COMPOSIÇÃO 3, 4, 5-PLAY e etc.'!D23</f>
        <v>BALANÇO DUPLO EM FERRO CONFORME MEMORIAL DESCRITIVO</v>
      </c>
      <c r="E59" s="132" t="str">
        <f>'COMPOSIÇÃO 3, 4, 5-PLAY e etc.'!F23</f>
        <v>cj</v>
      </c>
      <c r="F59" s="127">
        <v>1</v>
      </c>
      <c r="G59" s="113" t="s">
        <v>227</v>
      </c>
    </row>
    <row r="60" spans="1:7" ht="56.25">
      <c r="A60" s="126" t="s">
        <v>121</v>
      </c>
      <c r="B60" s="114" t="s">
        <v>17</v>
      </c>
      <c r="C60" s="126" t="s">
        <v>152</v>
      </c>
      <c r="D60" s="130" t="s">
        <v>108</v>
      </c>
      <c r="E60" s="132" t="s">
        <v>56</v>
      </c>
      <c r="F60" s="127">
        <v>1</v>
      </c>
      <c r="G60" s="113" t="s">
        <v>227</v>
      </c>
    </row>
    <row r="61" spans="1:7" ht="22.5">
      <c r="A61" s="126" t="s">
        <v>122</v>
      </c>
      <c r="B61" s="114" t="str">
        <f>'COMPOSIÇÃO 3, 4, 5-PLAY e etc.'!B31</f>
        <v>COMPOSIÇÃO</v>
      </c>
      <c r="C61" s="114" t="str">
        <f>'COMPOSIÇÃO 3, 4, 5-PLAY e etc.'!C31</f>
        <v>005</v>
      </c>
      <c r="D61" s="134" t="str">
        <f>'COMPOSIÇÃO 3, 4, 5-PLAY e etc.'!D31</f>
        <v>GIRA GIRA CARROSSEL DE MADEIRA, TAMANHO GRANDE, CONFORME MEMORIAL DESCRITIVO</v>
      </c>
      <c r="E61" s="132" t="str">
        <f>'COMPOSIÇÃO 3, 4, 5-PLAY e etc.'!F31</f>
        <v>cj</v>
      </c>
      <c r="F61" s="127">
        <v>1</v>
      </c>
      <c r="G61" s="113" t="s">
        <v>227</v>
      </c>
    </row>
    <row r="62" spans="1:7" ht="22.5">
      <c r="A62" s="126" t="s">
        <v>123</v>
      </c>
      <c r="B62" s="126" t="str">
        <f>'COMPOSIÇÕES 6 a 13-EQP GINÁST.'!B20</f>
        <v>COMPOSIÇÃO</v>
      </c>
      <c r="C62" s="126" t="str">
        <f>'COMPOSIÇÕES 6 a 13-EQP GINÁST.'!C20</f>
        <v>006</v>
      </c>
      <c r="D62" s="130" t="str">
        <f>'COMPOSIÇÕES 6 a 13-EQP GINÁST.'!D20</f>
        <v>ESQUI DUPLO STANDARD (CONFORME MEMORIAL DESCRITIVO)</v>
      </c>
      <c r="E62" s="132" t="str">
        <f>'COMPOSIÇÕES 6 a 13-EQP GINÁST.'!F20</f>
        <v>cj</v>
      </c>
      <c r="F62" s="127">
        <v>1</v>
      </c>
      <c r="G62" s="113" t="s">
        <v>227</v>
      </c>
    </row>
    <row r="63" spans="1:7" ht="45">
      <c r="A63" s="126" t="s">
        <v>124</v>
      </c>
      <c r="B63" s="126" t="str">
        <f>'COMPOSIÇÕES 6 a 13-EQP GINÁST.'!B28</f>
        <v>COMPOSIÇÃO</v>
      </c>
      <c r="C63" s="126" t="str">
        <f>'COMPOSIÇÕES 6 a 13-EQP GINÁST.'!C28</f>
        <v>007</v>
      </c>
      <c r="D63" s="130" t="str">
        <f>'COMPOSIÇÕES 6 a 13-EQP GINÁST.'!D28</f>
        <v>ESTAÇÃO MULTIUSO - MÚLTIPLO EXERCITADOR COM 6(SEIS) FUNÇÕES DISTINTAS, SENDO: 1) Flexor de Pernas; 2) Extensor de Pernas; 3) Supino Reto Sentado; 4) Supino Inclinado Sentado; 5) Espaldar; 6) Jogo de Barras (CONFORME MEMORIAL DESCRITIVO)</v>
      </c>
      <c r="E63" s="132" t="str">
        <f>'COMPOSIÇÕES 6 a 13-EQP GINÁST.'!F28</f>
        <v>cj</v>
      </c>
      <c r="F63" s="127">
        <v>1</v>
      </c>
      <c r="G63" s="113" t="s">
        <v>227</v>
      </c>
    </row>
    <row r="64" spans="1:7" ht="22.5">
      <c r="A64" s="126" t="s">
        <v>125</v>
      </c>
      <c r="B64" s="126" t="str">
        <f>'COMPOSIÇÕES 6 a 13-EQP GINÁST.'!B36</f>
        <v>COMPOSIÇÃO</v>
      </c>
      <c r="C64" s="126" t="str">
        <f>'COMPOSIÇÕES 6 a 13-EQP GINÁST.'!C36</f>
        <v>008</v>
      </c>
      <c r="D64" s="130" t="str">
        <f>'COMPOSIÇÕES 6 a 13-EQP GINÁST.'!D36</f>
        <v>LEG PRESS DUPLO STANDARD - PRESSÃO DE PERNAS DUPLO CONJUGADO (CONFORME MEMORIAL DESCRITIVO)</v>
      </c>
      <c r="E64" s="132" t="str">
        <f>'COMPOSIÇÕES 6 a 13-EQP GINÁST.'!F36</f>
        <v>cj</v>
      </c>
      <c r="F64" s="127">
        <v>1</v>
      </c>
      <c r="G64" s="113" t="s">
        <v>227</v>
      </c>
    </row>
    <row r="65" spans="1:7" ht="22.5">
      <c r="A65" s="126" t="s">
        <v>126</v>
      </c>
      <c r="B65" s="126" t="str">
        <f>'COMPOSIÇÕES 6 a 13-EQP GINÁST.'!B44</f>
        <v>COMPOSIÇÃO</v>
      </c>
      <c r="C65" s="126" t="str">
        <f>'COMPOSIÇÕES 6 a 13-EQP GINÁST.'!C44</f>
        <v>009</v>
      </c>
      <c r="D65" s="130" t="str">
        <f>'COMPOSIÇÕES 6 a 13-EQP GINÁST.'!D44</f>
        <v>PEITORAL DUPLO (CONFORME MEMORIAL DESCRITIVO)</v>
      </c>
      <c r="E65" s="132" t="str">
        <f>'COMPOSIÇÕES 6 a 13-EQP GINÁST.'!F44</f>
        <v>cj</v>
      </c>
      <c r="F65" s="127">
        <v>1</v>
      </c>
      <c r="G65" s="113" t="s">
        <v>227</v>
      </c>
    </row>
    <row r="66" spans="1:7" ht="22.5">
      <c r="A66" s="126" t="s">
        <v>127</v>
      </c>
      <c r="B66" s="126" t="str">
        <f>'COMPOSIÇÕES 6 a 13-EQP GINÁST.'!B52</f>
        <v>COMPOSIÇÃO</v>
      </c>
      <c r="C66" s="126" t="str">
        <f>'COMPOSIÇÕES 6 a 13-EQP GINÁST.'!C52</f>
        <v>010</v>
      </c>
      <c r="D66" s="130" t="str">
        <f>'COMPOSIÇÕES 6 a 13-EQP GINÁST.'!D52</f>
        <v>PUXADOR DUPLO (CONFORME MEMORIAL DESCRITIVO)</v>
      </c>
      <c r="E66" s="126" t="str">
        <f>'COMPOSIÇÕES 6 a 13-EQP GINÁST.'!F52</f>
        <v>cj</v>
      </c>
      <c r="F66" s="127">
        <v>1</v>
      </c>
      <c r="G66" s="113" t="s">
        <v>227</v>
      </c>
    </row>
    <row r="67" spans="1:7" ht="22.5">
      <c r="A67" s="126" t="s">
        <v>128</v>
      </c>
      <c r="B67" s="126" t="str">
        <f>'COMPOSIÇÕES 6 a 13-EQP GINÁST.'!B60</f>
        <v>COMPOSIÇÃO</v>
      </c>
      <c r="C67" s="126" t="str">
        <f>'COMPOSIÇÕES 6 a 13-EQP GINÁST.'!C60</f>
        <v>011</v>
      </c>
      <c r="D67" s="130" t="str">
        <f>'COMPOSIÇÕES 6 a 13-EQP GINÁST.'!D60</f>
        <v>REMADOR - REMADA SENTADA/SIMULADOR DE REMO (CONFORME MEMORIAL DESCRITIVO)</v>
      </c>
      <c r="E67" s="126" t="str">
        <f>'COMPOSIÇÕES 6 a 13-EQP GINÁST.'!F60</f>
        <v>cj</v>
      </c>
      <c r="F67" s="127">
        <v>1</v>
      </c>
      <c r="G67" s="113" t="s">
        <v>227</v>
      </c>
    </row>
    <row r="68" spans="1:7" ht="22.5">
      <c r="A68" s="126" t="s">
        <v>129</v>
      </c>
      <c r="B68" s="126" t="str">
        <f>'COMPOSIÇÕES 6 a 13-EQP GINÁST.'!B68</f>
        <v>COMPOSIÇÃO</v>
      </c>
      <c r="C68" s="126" t="str">
        <f>'COMPOSIÇÕES 6 a 13-EQP GINÁST.'!C68</f>
        <v>012</v>
      </c>
      <c r="D68" s="130" t="str">
        <f>'COMPOSIÇÕES 6 a 13-EQP GINÁST.'!D68</f>
        <v>RODA DUPLA STANDARD - ROTAÇÃO VERTICAL DUPLO (CONFORME MEMORIAL DESCRITIVO)</v>
      </c>
      <c r="E68" s="126" t="str">
        <f>'COMPOSIÇÕES 6 a 13-EQP GINÁST.'!F68</f>
        <v>cj</v>
      </c>
      <c r="F68" s="127">
        <v>1</v>
      </c>
      <c r="G68" s="113" t="s">
        <v>227</v>
      </c>
    </row>
    <row r="69" spans="1:7" ht="22.5">
      <c r="A69" s="126" t="s">
        <v>130</v>
      </c>
      <c r="B69" s="126" t="str">
        <f>'COMPOSIÇÕES 6 a 13-EQP GINÁST.'!B76</f>
        <v>COMPOSIÇÃO</v>
      </c>
      <c r="C69" s="126" t="str">
        <f>'COMPOSIÇÕES 6 a 13-EQP GINÁST.'!C76</f>
        <v>013</v>
      </c>
      <c r="D69" s="130" t="str">
        <f>'COMPOSIÇÕES 6 a 13-EQP GINÁST.'!D76</f>
        <v>SIMULADOR DE CAMINHADA STANDARD DUPLO (CONFORME MEMORIAL DESCRITIVO)</v>
      </c>
      <c r="E69" s="126" t="str">
        <f>'COMPOSIÇÕES 6 a 13-EQP GINÁST.'!F76</f>
        <v>cj</v>
      </c>
      <c r="F69" s="127">
        <v>1</v>
      </c>
      <c r="G69" s="113" t="s">
        <v>227</v>
      </c>
    </row>
    <row r="70" spans="1:7" ht="56.25">
      <c r="A70" s="126" t="s">
        <v>131</v>
      </c>
      <c r="B70" s="126" t="s">
        <v>17</v>
      </c>
      <c r="C70" s="126" t="s">
        <v>286</v>
      </c>
      <c r="D70" s="130" t="s">
        <v>287</v>
      </c>
      <c r="E70" s="132" t="s">
        <v>56</v>
      </c>
      <c r="F70" s="127">
        <v>8</v>
      </c>
      <c r="G70" s="113" t="s">
        <v>227</v>
      </c>
    </row>
    <row r="71" spans="1:7" ht="22.5">
      <c r="A71" s="126" t="s">
        <v>132</v>
      </c>
      <c r="B71" s="126" t="str">
        <f>'COMPOSIÇÃO 014 LIXEIRA'!B13</f>
        <v>COMPOSIÇÃO</v>
      </c>
      <c r="C71" s="126" t="str">
        <f>'COMPOSIÇÃO 014 LIXEIRA'!C13</f>
        <v>014</v>
      </c>
      <c r="D71" s="130" t="str">
        <f>'COMPOSIÇÃO 014 LIXEIRA'!D13</f>
        <v>KIT 4 LIXEIRAS COLETA SELETIVA COM SUPORTE DE METAL - 60 LITROS BASCULANTE</v>
      </c>
      <c r="E71" s="126" t="str">
        <f>'COMPOSIÇÃO 014 LIXEIRA'!F13</f>
        <v>cj</v>
      </c>
      <c r="F71" s="127">
        <v>5</v>
      </c>
      <c r="G71" s="113" t="s">
        <v>227</v>
      </c>
    </row>
    <row r="72" spans="1:7" ht="22.5">
      <c r="A72" s="126" t="s">
        <v>133</v>
      </c>
      <c r="B72" s="114" t="s">
        <v>17</v>
      </c>
      <c r="C72" s="126" t="s">
        <v>153</v>
      </c>
      <c r="D72" s="130" t="s">
        <v>110</v>
      </c>
      <c r="E72" s="132" t="s">
        <v>162</v>
      </c>
      <c r="F72" s="127">
        <v>485.12</v>
      </c>
      <c r="G72" s="113" t="s">
        <v>227</v>
      </c>
    </row>
    <row r="73" spans="1:7" ht="22.5">
      <c r="A73" s="126" t="s">
        <v>191</v>
      </c>
      <c r="B73" s="114" t="s">
        <v>157</v>
      </c>
      <c r="C73" s="126">
        <v>98510</v>
      </c>
      <c r="D73" s="130" t="s">
        <v>295</v>
      </c>
      <c r="E73" s="132" t="s">
        <v>56</v>
      </c>
      <c r="F73" s="127">
        <v>11</v>
      </c>
      <c r="G73" s="113" t="s">
        <v>227</v>
      </c>
    </row>
    <row r="74" spans="1:7" s="122" customFormat="1">
      <c r="A74" s="118">
        <v>9</v>
      </c>
      <c r="B74" s="117"/>
      <c r="C74" s="118"/>
      <c r="D74" s="123" t="s">
        <v>111</v>
      </c>
      <c r="E74" s="125"/>
      <c r="F74" s="119"/>
      <c r="G74" s="120"/>
    </row>
    <row r="75" spans="1:7">
      <c r="A75" s="126" t="s">
        <v>134</v>
      </c>
      <c r="B75" s="114" t="s">
        <v>17</v>
      </c>
      <c r="C75" s="126" t="s">
        <v>47</v>
      </c>
      <c r="D75" s="130" t="s">
        <v>48</v>
      </c>
      <c r="E75" s="132" t="s">
        <v>162</v>
      </c>
      <c r="F75" s="127">
        <v>1423.53</v>
      </c>
      <c r="G75" s="113" t="s">
        <v>227</v>
      </c>
    </row>
    <row r="76" spans="1:7">
      <c r="A76" s="348"/>
      <c r="B76" s="349"/>
      <c r="C76" s="349"/>
      <c r="D76" s="350"/>
      <c r="E76" s="351"/>
      <c r="F76" s="352"/>
      <c r="G76" s="353"/>
    </row>
    <row r="77" spans="1:7">
      <c r="A77" s="348"/>
      <c r="B77" s="349"/>
      <c r="C77" s="349"/>
      <c r="D77" s="354"/>
      <c r="E77" s="349"/>
      <c r="F77" s="355"/>
      <c r="G77" s="356"/>
    </row>
    <row r="78" spans="1:7">
      <c r="A78" s="348"/>
      <c r="B78" s="349"/>
      <c r="C78" s="349"/>
      <c r="D78" s="354"/>
      <c r="E78" s="349"/>
      <c r="F78" s="355"/>
      <c r="G78" s="356"/>
    </row>
    <row r="79" spans="1:7">
      <c r="A79" s="348"/>
      <c r="B79" s="343"/>
      <c r="C79" s="343"/>
      <c r="D79" s="152" t="s">
        <v>298</v>
      </c>
      <c r="E79" s="349"/>
      <c r="F79" s="355"/>
      <c r="G79" s="153" t="s">
        <v>297</v>
      </c>
    </row>
    <row r="80" spans="1:7">
      <c r="A80" s="357"/>
      <c r="B80" s="343"/>
      <c r="C80" s="343"/>
      <c r="D80" s="154" t="s">
        <v>167</v>
      </c>
      <c r="E80" s="349"/>
      <c r="F80" s="355"/>
      <c r="G80" s="277" t="s">
        <v>169</v>
      </c>
    </row>
    <row r="81" spans="1:7">
      <c r="A81" s="348"/>
      <c r="B81" s="349"/>
      <c r="C81" s="349"/>
      <c r="D81" s="155" t="s">
        <v>168</v>
      </c>
      <c r="E81" s="349"/>
      <c r="F81" s="355"/>
      <c r="G81" s="278" t="s">
        <v>155</v>
      </c>
    </row>
    <row r="82" spans="1:7">
      <c r="A82" s="358"/>
      <c r="B82" s="359"/>
      <c r="C82" s="359"/>
      <c r="D82" s="360"/>
      <c r="E82" s="359"/>
      <c r="F82" s="361"/>
      <c r="G82" s="362"/>
    </row>
    <row r="91" spans="1:7">
      <c r="G91" s="363"/>
    </row>
    <row r="92" spans="1:7">
      <c r="G92" s="363"/>
    </row>
    <row r="93" spans="1:7">
      <c r="G93" s="363"/>
    </row>
  </sheetData>
  <autoFilter ref="A7:G75"/>
  <mergeCells count="1">
    <mergeCell ref="A1:G1"/>
  </mergeCells>
  <phoneticPr fontId="9" type="noConversion"/>
  <printOptions horizontalCentered="1"/>
  <pageMargins left="0.59055118110236227" right="0.19685039370078741" top="0.59055118110236227" bottom="0.78740157480314965" header="0.31496062992125984" footer="0.31496062992125984"/>
  <pageSetup paperSize="9" scale="94" fitToHeight="12" orientation="landscape" horizontalDpi="4294967293" r:id="rId1"/>
  <headerFooter>
    <oddFooter>&amp;C&amp;P/&amp;N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J38"/>
  <sheetViews>
    <sheetView showGridLines="0" view="pageBreakPreview" zoomScaleNormal="75" zoomScaleSheetLayoutView="100" workbookViewId="0">
      <selection sqref="A1:H1"/>
    </sheetView>
  </sheetViews>
  <sheetFormatPr defaultColWidth="9.140625" defaultRowHeight="12.75"/>
  <cols>
    <col min="1" max="1" width="6.85546875" style="2" customWidth="1"/>
    <col min="2" max="2" width="44.42578125" style="3" customWidth="1"/>
    <col min="3" max="8" width="13.5703125" style="2" customWidth="1"/>
    <col min="9" max="9" width="9.140625" style="2"/>
    <col min="10" max="10" width="11" style="2" customWidth="1"/>
    <col min="11" max="16384" width="9.140625" style="2"/>
  </cols>
  <sheetData>
    <row r="1" spans="1:10" s="1" customFormat="1" ht="69.95" customHeight="1">
      <c r="A1" s="288" t="s">
        <v>58</v>
      </c>
      <c r="B1" s="289"/>
      <c r="C1" s="289"/>
      <c r="D1" s="289"/>
      <c r="E1" s="289"/>
      <c r="F1" s="289"/>
      <c r="G1" s="289"/>
      <c r="H1" s="290"/>
    </row>
    <row r="2" spans="1:10" s="1" customFormat="1" ht="3" customHeight="1">
      <c r="A2" s="4"/>
      <c r="B2" s="5"/>
      <c r="C2" s="6"/>
      <c r="D2" s="6"/>
      <c r="E2" s="6"/>
      <c r="F2" s="6"/>
      <c r="G2" s="6"/>
      <c r="H2" s="7"/>
    </row>
    <row r="3" spans="1:10" s="1" customFormat="1">
      <c r="A3" s="309" t="s">
        <v>175</v>
      </c>
      <c r="B3" s="294"/>
      <c r="C3" s="294"/>
      <c r="D3" s="294"/>
      <c r="E3" s="294"/>
      <c r="F3" s="294"/>
      <c r="G3" s="294"/>
      <c r="H3" s="295"/>
      <c r="I3" s="26"/>
    </row>
    <row r="4" spans="1:10" s="1" customFormat="1" ht="3" customHeight="1">
      <c r="A4" s="8"/>
      <c r="B4" s="9"/>
      <c r="C4" s="10"/>
      <c r="D4" s="10"/>
      <c r="E4" s="10"/>
      <c r="F4" s="10"/>
      <c r="G4" s="10"/>
      <c r="H4" s="11"/>
      <c r="I4" s="26"/>
    </row>
    <row r="5" spans="1:10" s="1" customFormat="1" ht="11.25" customHeight="1">
      <c r="A5" s="151" t="str">
        <f>'MM CALC'!A3</f>
        <v>PREFEITURA MUNICIPAL DE PATROCÍNIO</v>
      </c>
      <c r="B5" s="9"/>
      <c r="C5" s="10"/>
      <c r="D5" s="10"/>
      <c r="E5" s="10"/>
      <c r="F5" s="10"/>
      <c r="G5" s="10"/>
      <c r="H5" s="11"/>
      <c r="I5" s="26"/>
    </row>
    <row r="6" spans="1:10" s="1" customFormat="1">
      <c r="A6" s="8" t="str">
        <f>'MM CALC'!A4</f>
        <v>OBRA: CONSTRUÇÃO DE PRAÇA PÚBLICA DO BAIRRO BOA ESPERANÇA</v>
      </c>
      <c r="B6" s="9"/>
      <c r="D6" s="115" t="s">
        <v>49</v>
      </c>
      <c r="E6" s="150">
        <f>'PLAN ORÇ'!I80</f>
        <v>243807.74000000005</v>
      </c>
      <c r="F6" s="12"/>
      <c r="G6" s="116" t="str">
        <f>'MM CALC'!G3</f>
        <v>DATA: 05/08/2020</v>
      </c>
      <c r="H6" s="39"/>
    </row>
    <row r="7" spans="1:10" s="1" customFormat="1">
      <c r="A7" s="8" t="str">
        <f>'MM CALC'!A5</f>
        <v>LOCAL: RUA ROSALVINO DE OLIVEIRA, S/N, BAIRRO BOA ESPERANÇA, PATROCÍNIO/MG</v>
      </c>
      <c r="B7" s="9"/>
      <c r="C7" s="10"/>
      <c r="D7" s="10"/>
      <c r="E7" s="10"/>
      <c r="F7" s="10"/>
      <c r="G7" s="10"/>
      <c r="H7" s="11"/>
    </row>
    <row r="8" spans="1:10" ht="25.5">
      <c r="A8" s="13" t="s">
        <v>7</v>
      </c>
      <c r="B8" s="13" t="s">
        <v>10</v>
      </c>
      <c r="C8" s="14" t="s">
        <v>50</v>
      </c>
      <c r="D8" s="15" t="s">
        <v>51</v>
      </c>
      <c r="E8" s="15" t="s">
        <v>52</v>
      </c>
      <c r="F8" s="15" t="s">
        <v>53</v>
      </c>
      <c r="G8" s="15" t="s">
        <v>54</v>
      </c>
      <c r="H8" s="15" t="s">
        <v>15</v>
      </c>
    </row>
    <row r="9" spans="1:10" ht="12.6" customHeight="1">
      <c r="A9" s="310">
        <f>'PLAN ORÇ'!A13</f>
        <v>1</v>
      </c>
      <c r="B9" s="305" t="str">
        <f>'PLAN ORÇ'!D13</f>
        <v>SERVIÇOS INICIAIS</v>
      </c>
      <c r="C9" s="16">
        <f>C10/$C$28</f>
        <v>4.5055706598978354E-2</v>
      </c>
      <c r="D9" s="16">
        <v>1</v>
      </c>
      <c r="E9" s="16"/>
      <c r="F9" s="16"/>
      <c r="G9" s="16"/>
      <c r="H9" s="16">
        <f t="shared" ref="H9:H27" si="0">SUM(D9:G9)</f>
        <v>1</v>
      </c>
    </row>
    <row r="10" spans="1:10" ht="12.6" customHeight="1">
      <c r="A10" s="310"/>
      <c r="B10" s="306"/>
      <c r="C10" s="17">
        <f>'PLAN ORÇ'!I13</f>
        <v>10984.93</v>
      </c>
      <c r="D10" s="17">
        <f>D9*$C$10</f>
        <v>10984.93</v>
      </c>
      <c r="E10" s="17"/>
      <c r="F10" s="17"/>
      <c r="G10" s="17"/>
      <c r="H10" s="17">
        <f t="shared" si="0"/>
        <v>10984.93</v>
      </c>
      <c r="J10" s="36"/>
    </row>
    <row r="11" spans="1:10" ht="12.6" customHeight="1">
      <c r="A11" s="307">
        <f>'PLAN ORÇ'!A19</f>
        <v>2</v>
      </c>
      <c r="B11" s="305" t="str">
        <f>'PLAN ORÇ'!D19</f>
        <v>MOBILIZAÇÃO E DESMOBILIZAÇÃO DE OBRA</v>
      </c>
      <c r="C11" s="16">
        <f>C12/$C$28</f>
        <v>4.9749035859156885E-3</v>
      </c>
      <c r="D11" s="16">
        <v>0.5</v>
      </c>
      <c r="E11" s="16"/>
      <c r="F11" s="16"/>
      <c r="G11" s="16">
        <v>0.5</v>
      </c>
      <c r="H11" s="16">
        <f t="shared" si="0"/>
        <v>1</v>
      </c>
    </row>
    <row r="12" spans="1:10" ht="12.6" customHeight="1">
      <c r="A12" s="308"/>
      <c r="B12" s="306"/>
      <c r="C12" s="17">
        <f>'PLAN ORÇ'!I19</f>
        <v>1212.92</v>
      </c>
      <c r="D12" s="17">
        <f>D11*$C$12</f>
        <v>606.46</v>
      </c>
      <c r="E12" s="17"/>
      <c r="F12" s="17"/>
      <c r="G12" s="17">
        <f>G11*$C$12</f>
        <v>606.46</v>
      </c>
      <c r="H12" s="17">
        <f t="shared" si="0"/>
        <v>1212.92</v>
      </c>
      <c r="J12" s="36"/>
    </row>
    <row r="13" spans="1:10" ht="12.75" customHeight="1">
      <c r="A13" s="307">
        <f>'PLAN ORÇ'!A21</f>
        <v>3</v>
      </c>
      <c r="B13" s="305" t="str">
        <f>'PLAN ORÇ'!D21</f>
        <v>ADMINISTRAÇÃO LOCAL</v>
      </c>
      <c r="C13" s="16">
        <f>C14/$C$28</f>
        <v>7.8497261817856961E-2</v>
      </c>
      <c r="D13" s="16">
        <v>0.25</v>
      </c>
      <c r="E13" s="16">
        <v>0.25</v>
      </c>
      <c r="F13" s="16">
        <v>0.25</v>
      </c>
      <c r="G13" s="16">
        <v>0.25</v>
      </c>
      <c r="H13" s="16">
        <f t="shared" si="0"/>
        <v>1</v>
      </c>
    </row>
    <row r="14" spans="1:10" ht="12.6" customHeight="1">
      <c r="A14" s="308"/>
      <c r="B14" s="306"/>
      <c r="C14" s="17">
        <f>'PLAN ORÇ'!I21</f>
        <v>19138.240000000002</v>
      </c>
      <c r="D14" s="17">
        <f>D13*$C$14</f>
        <v>4784.5600000000004</v>
      </c>
      <c r="E14" s="17">
        <f>E13*$C$14</f>
        <v>4784.5600000000004</v>
      </c>
      <c r="F14" s="17">
        <f>F13*$C$14</f>
        <v>4784.5600000000004</v>
      </c>
      <c r="G14" s="17">
        <f>G13*$C$14</f>
        <v>4784.5600000000004</v>
      </c>
      <c r="H14" s="17">
        <f t="shared" si="0"/>
        <v>19138.240000000002</v>
      </c>
      <c r="J14" s="36"/>
    </row>
    <row r="15" spans="1:10" ht="12.75" customHeight="1">
      <c r="A15" s="307">
        <f>'PLAN ORÇ'!A23</f>
        <v>4</v>
      </c>
      <c r="B15" s="305" t="str">
        <f>'PLAN ORÇ'!D23</f>
        <v>PAVIMENTAÇÃO</v>
      </c>
      <c r="C15" s="16">
        <f>C16/$C$28</f>
        <v>0.33484117444343642</v>
      </c>
      <c r="D15" s="16">
        <v>0.2</v>
      </c>
      <c r="E15" s="16">
        <v>0.8</v>
      </c>
      <c r="F15" s="16"/>
      <c r="G15" s="16"/>
      <c r="H15" s="16">
        <f t="shared" si="0"/>
        <v>1</v>
      </c>
    </row>
    <row r="16" spans="1:10" ht="12.6" customHeight="1">
      <c r="A16" s="308"/>
      <c r="B16" s="306"/>
      <c r="C16" s="17">
        <f>'PLAN ORÇ'!I23</f>
        <v>81636.87000000001</v>
      </c>
      <c r="D16" s="17">
        <f>D15*$C$16</f>
        <v>16327.374000000003</v>
      </c>
      <c r="E16" s="17">
        <f>E15*$C$16</f>
        <v>65309.496000000014</v>
      </c>
      <c r="F16" s="17"/>
      <c r="G16" s="17"/>
      <c r="H16" s="17">
        <f>SUM(D16:G16)</f>
        <v>81636.870000000024</v>
      </c>
      <c r="J16" s="36"/>
    </row>
    <row r="17" spans="1:10" ht="12.75" customHeight="1">
      <c r="A17" s="307">
        <f>'PLAN ORÇ'!A29</f>
        <v>5</v>
      </c>
      <c r="B17" s="305" t="str">
        <f>'PLAN ORÇ'!D29</f>
        <v>ESPAÇO CRIANÇA</v>
      </c>
      <c r="C17" s="16">
        <f>C18/$C$28</f>
        <v>3.1084082892528345E-2</v>
      </c>
      <c r="D17" s="16"/>
      <c r="E17" s="16">
        <v>0.5</v>
      </c>
      <c r="F17" s="16">
        <v>0.5</v>
      </c>
      <c r="G17" s="16"/>
      <c r="H17" s="16">
        <f t="shared" si="0"/>
        <v>1</v>
      </c>
    </row>
    <row r="18" spans="1:10" ht="12.6" customHeight="1">
      <c r="A18" s="308"/>
      <c r="B18" s="306"/>
      <c r="C18" s="17">
        <f>'PLAN ORÇ'!I29</f>
        <v>7578.54</v>
      </c>
      <c r="D18" s="17"/>
      <c r="E18" s="17">
        <f>E17*$C$18</f>
        <v>3789.27</v>
      </c>
      <c r="F18" s="17">
        <f>F17*$C$18</f>
        <v>3789.27</v>
      </c>
      <c r="G18" s="17"/>
      <c r="H18" s="17">
        <f>SUM(D18:G18)</f>
        <v>7578.54</v>
      </c>
      <c r="J18" s="36"/>
    </row>
    <row r="19" spans="1:10" ht="12.75" customHeight="1">
      <c r="A19" s="307">
        <f>'PLAN ORÇ'!A37</f>
        <v>6</v>
      </c>
      <c r="B19" s="305" t="str">
        <f>'PLAN ORÇ'!D37</f>
        <v>PINTURA</v>
      </c>
      <c r="C19" s="16">
        <f>C20/$C$28</f>
        <v>1.0533627849550632E-2</v>
      </c>
      <c r="D19" s="16"/>
      <c r="E19" s="16"/>
      <c r="F19" s="16">
        <v>0.5</v>
      </c>
      <c r="G19" s="16">
        <v>0.5</v>
      </c>
      <c r="H19" s="16">
        <f t="shared" ref="H19:H26" si="1">SUM(D19:G19)</f>
        <v>1</v>
      </c>
    </row>
    <row r="20" spans="1:10" ht="12.6" customHeight="1">
      <c r="A20" s="308"/>
      <c r="B20" s="306"/>
      <c r="C20" s="17">
        <f>'PLAN ORÇ'!I37</f>
        <v>2568.1799999999998</v>
      </c>
      <c r="D20" s="17"/>
      <c r="E20" s="17"/>
      <c r="F20" s="17">
        <f>F19*$C$20</f>
        <v>1284.0899999999999</v>
      </c>
      <c r="G20" s="17">
        <f>G19*$C$20</f>
        <v>1284.0899999999999</v>
      </c>
      <c r="H20" s="17">
        <f t="shared" si="1"/>
        <v>2568.1799999999998</v>
      </c>
      <c r="J20" s="36"/>
    </row>
    <row r="21" spans="1:10" ht="12.75" customHeight="1">
      <c r="A21" s="307">
        <f>'PLAN ORÇ'!A42</f>
        <v>7</v>
      </c>
      <c r="B21" s="305" t="str">
        <f>'PLAN ORÇ'!D42</f>
        <v>INSTALAÇÕES ELÉTRICAS</v>
      </c>
      <c r="C21" s="16">
        <f>C22/$C$28</f>
        <v>0.16886092295511207</v>
      </c>
      <c r="D21" s="16">
        <v>0.05</v>
      </c>
      <c r="E21" s="16">
        <v>0.25</v>
      </c>
      <c r="F21" s="16">
        <v>0.5</v>
      </c>
      <c r="G21" s="16">
        <v>0.2</v>
      </c>
      <c r="H21" s="16">
        <f t="shared" si="1"/>
        <v>1</v>
      </c>
    </row>
    <row r="22" spans="1:10" ht="12.6" customHeight="1">
      <c r="A22" s="308"/>
      <c r="B22" s="306"/>
      <c r="C22" s="17">
        <f>'PLAN ORÇ'!I42</f>
        <v>41169.600000000006</v>
      </c>
      <c r="D22" s="17">
        <f>D21*$C$22</f>
        <v>2058.4800000000005</v>
      </c>
      <c r="E22" s="17">
        <f>E21*$C$22</f>
        <v>10292.400000000001</v>
      </c>
      <c r="F22" s="17">
        <f>F21*$C$22</f>
        <v>20584.800000000003</v>
      </c>
      <c r="G22" s="17">
        <f>G21*$C$22</f>
        <v>8233.9200000000019</v>
      </c>
      <c r="H22" s="17">
        <f t="shared" si="1"/>
        <v>41169.600000000006</v>
      </c>
      <c r="J22" s="36"/>
    </row>
    <row r="23" spans="1:10" ht="12.75" customHeight="1">
      <c r="A23" s="307">
        <f>'PLAN ORÇ'!A59</f>
        <v>8</v>
      </c>
      <c r="B23" s="305" t="str">
        <f>'PLAN ORÇ'!D59</f>
        <v>DIVERSOS</v>
      </c>
      <c r="C23" s="16">
        <f>C24/$C$28</f>
        <v>0.29217087201579406</v>
      </c>
      <c r="D23" s="16"/>
      <c r="E23" s="16"/>
      <c r="F23" s="16">
        <v>0.8</v>
      </c>
      <c r="G23" s="16">
        <v>0.2</v>
      </c>
      <c r="H23" s="16">
        <f t="shared" si="1"/>
        <v>1</v>
      </c>
    </row>
    <row r="24" spans="1:10" ht="12.6" customHeight="1">
      <c r="A24" s="308"/>
      <c r="B24" s="306"/>
      <c r="C24" s="17">
        <f>'PLAN ORÇ'!I59</f>
        <v>71233.52</v>
      </c>
      <c r="D24" s="17"/>
      <c r="E24" s="17"/>
      <c r="F24" s="17">
        <f>F23*$C$24</f>
        <v>56986.816000000006</v>
      </c>
      <c r="G24" s="17">
        <f>G23*$C$24</f>
        <v>14246.704000000002</v>
      </c>
      <c r="H24" s="17">
        <f t="shared" si="1"/>
        <v>71233.52</v>
      </c>
      <c r="J24" s="36"/>
    </row>
    <row r="25" spans="1:10" ht="12.75" customHeight="1">
      <c r="A25" s="307">
        <f>'PLAN ORÇ'!A78</f>
        <v>9</v>
      </c>
      <c r="B25" s="305" t="str">
        <f>'PLAN ORÇ'!D78</f>
        <v>SERVIÇOS FINAIS</v>
      </c>
      <c r="C25" s="16">
        <f>C26/$C$28</f>
        <v>3.3981447840827364E-2</v>
      </c>
      <c r="D25" s="16"/>
      <c r="E25" s="16"/>
      <c r="F25" s="16"/>
      <c r="G25" s="16">
        <v>1</v>
      </c>
      <c r="H25" s="16">
        <f t="shared" si="1"/>
        <v>1</v>
      </c>
    </row>
    <row r="26" spans="1:10" ht="12.6" customHeight="1">
      <c r="A26" s="308"/>
      <c r="B26" s="306"/>
      <c r="C26" s="17">
        <f>'PLAN ORÇ'!I78</f>
        <v>8284.94</v>
      </c>
      <c r="D26" s="17"/>
      <c r="E26" s="17"/>
      <c r="F26" s="17"/>
      <c r="G26" s="17">
        <f>G25*$C$26</f>
        <v>8284.94</v>
      </c>
      <c r="H26" s="17">
        <f t="shared" si="1"/>
        <v>8284.94</v>
      </c>
      <c r="J26" s="36"/>
    </row>
    <row r="27" spans="1:10">
      <c r="A27" s="303" t="s">
        <v>15</v>
      </c>
      <c r="B27" s="303"/>
      <c r="C27" s="18">
        <f>C9+C11+C13+C15+C17+C19+C21+C23+C25</f>
        <v>0.99999999999999978</v>
      </c>
      <c r="D27" s="18">
        <f>D28/$C$28</f>
        <v>0.14257875488284333</v>
      </c>
      <c r="E27" s="18">
        <f>E28/$C$28</f>
        <v>0.34525452719425564</v>
      </c>
      <c r="F27" s="18">
        <f>F28/$C$28</f>
        <v>0.35860032991569502</v>
      </c>
      <c r="G27" s="18">
        <f>G28/$C$28</f>
        <v>0.15356638800720601</v>
      </c>
      <c r="H27" s="18">
        <f t="shared" si="0"/>
        <v>1</v>
      </c>
    </row>
    <row r="28" spans="1:10">
      <c r="A28" s="304"/>
      <c r="B28" s="304"/>
      <c r="C28" s="149">
        <f>C10+C12+C14+C16+C18+C20+C22+C24+C26</f>
        <v>243807.74000000005</v>
      </c>
      <c r="D28" s="19">
        <f>D10+D12+D14+D16+D18+D20+D22+D24+D26</f>
        <v>34761.804000000004</v>
      </c>
      <c r="E28" s="19">
        <f>E10+E12+E14+E16+E18+E20+E22+E24+E26</f>
        <v>84175.726000000024</v>
      </c>
      <c r="F28" s="19">
        <f>F10+F12+F14+F16+F18+F20+F22+F24+F26</f>
        <v>87429.536000000007</v>
      </c>
      <c r="G28" s="19">
        <f>G10+G12+G14+G16+G18+G20+G22+G24+G26</f>
        <v>37440.674000000006</v>
      </c>
      <c r="H28" s="149">
        <f>SUM(D28:G28)</f>
        <v>243807.74000000005</v>
      </c>
    </row>
    <row r="29" spans="1:10">
      <c r="A29" s="20"/>
      <c r="B29" s="21"/>
      <c r="C29" s="22"/>
      <c r="D29" s="23"/>
      <c r="E29" s="23"/>
      <c r="F29" s="23"/>
      <c r="G29" s="23"/>
      <c r="H29" s="24"/>
    </row>
    <row r="30" spans="1:10">
      <c r="A30" s="20"/>
      <c r="B30" s="21"/>
      <c r="C30" s="22"/>
      <c r="D30" s="23"/>
      <c r="E30" s="23"/>
      <c r="F30" s="23"/>
      <c r="G30" s="23"/>
      <c r="H30" s="24"/>
    </row>
    <row r="31" spans="1:10">
      <c r="A31" s="25"/>
      <c r="B31" s="21"/>
      <c r="C31" s="26"/>
      <c r="D31" s="26"/>
      <c r="E31" s="26"/>
      <c r="F31" s="26"/>
      <c r="G31" s="26"/>
      <c r="H31" s="27"/>
    </row>
    <row r="32" spans="1:10">
      <c r="A32" s="25"/>
      <c r="B32" s="152" t="str">
        <f>'MM CALC'!D79</f>
        <v>______________________________________</v>
      </c>
      <c r="C32" s="26"/>
      <c r="D32" s="1"/>
      <c r="E32" s="28"/>
      <c r="F32" s="152" t="str">
        <f>'MM CALC'!G79</f>
        <v>________________________________________</v>
      </c>
      <c r="G32" s="28"/>
      <c r="H32" s="27"/>
      <c r="J32" s="36"/>
    </row>
    <row r="33" spans="1:10">
      <c r="A33" s="25"/>
      <c r="B33" s="154" t="str">
        <f>'MM CALC'!D80</f>
        <v>Edson José de Souza Neto</v>
      </c>
      <c r="C33" s="26"/>
      <c r="D33" s="1"/>
      <c r="E33" s="29"/>
      <c r="F33" s="156" t="str">
        <f>'MM CALC'!G80</f>
        <v>Deiró Moreira Marra</v>
      </c>
      <c r="G33" s="29"/>
      <c r="H33" s="27"/>
    </row>
    <row r="34" spans="1:10">
      <c r="A34" s="25"/>
      <c r="B34" s="155" t="str">
        <f>'MM CALC'!D81</f>
        <v>Engenheiro Civil- CREA-MG nº 108.997/D</v>
      </c>
      <c r="C34" s="26"/>
      <c r="D34" s="1"/>
      <c r="E34" s="30"/>
      <c r="F34" s="155" t="str">
        <f>'MM CALC'!G81</f>
        <v>Prefeito Municipal de Patrócinio/MG</v>
      </c>
      <c r="G34" s="30"/>
      <c r="H34" s="27"/>
    </row>
    <row r="35" spans="1:10">
      <c r="A35" s="25"/>
      <c r="B35" s="31"/>
      <c r="C35" s="26"/>
      <c r="D35" s="26"/>
      <c r="E35" s="26"/>
      <c r="F35" s="26"/>
      <c r="G35" s="26"/>
      <c r="H35" s="27"/>
    </row>
    <row r="36" spans="1:10">
      <c r="A36" s="25"/>
      <c r="B36" s="31"/>
      <c r="C36" s="26"/>
      <c r="D36" s="26"/>
      <c r="E36" s="26"/>
      <c r="F36" s="26"/>
      <c r="G36" s="26"/>
      <c r="H36" s="27"/>
    </row>
    <row r="37" spans="1:10">
      <c r="A37" s="32"/>
      <c r="B37" s="33"/>
      <c r="C37" s="34"/>
      <c r="D37" s="34"/>
      <c r="E37" s="34"/>
      <c r="F37" s="34"/>
      <c r="G37" s="34"/>
      <c r="H37" s="35"/>
      <c r="J37" s="36"/>
    </row>
    <row r="38" spans="1:10">
      <c r="J38" s="36"/>
    </row>
  </sheetData>
  <mergeCells count="21">
    <mergeCell ref="A1:H1"/>
    <mergeCell ref="B21:B22"/>
    <mergeCell ref="A23:A24"/>
    <mergeCell ref="B23:B24"/>
    <mergeCell ref="A25:A26"/>
    <mergeCell ref="B25:B26"/>
    <mergeCell ref="A3:H3"/>
    <mergeCell ref="A9:A10"/>
    <mergeCell ref="A11:A12"/>
    <mergeCell ref="A13:A14"/>
    <mergeCell ref="A15:A16"/>
    <mergeCell ref="A27:B28"/>
    <mergeCell ref="B9:B10"/>
    <mergeCell ref="B11:B12"/>
    <mergeCell ref="B13:B14"/>
    <mergeCell ref="B15:B16"/>
    <mergeCell ref="A17:A18"/>
    <mergeCell ref="B17:B18"/>
    <mergeCell ref="A19:A20"/>
    <mergeCell ref="B19:B20"/>
    <mergeCell ref="A21:A22"/>
  </mergeCells>
  <printOptions horizontalCentered="1"/>
  <pageMargins left="0.59055118110236227" right="0.19685039370078741" top="0.59055118110236227" bottom="0.78740157480314965" header="0.31496062992125984" footer="0.31496062992125984"/>
  <pageSetup paperSize="9" scale="97" orientation="landscape" verticalDpi="1200" r:id="rId1"/>
  <headerFooter>
    <oddFooter>&amp;C&amp;P/&amp;N</oddFooter>
  </headerFooter>
  <ignoredErrors>
    <ignoredError sqref="E10:G10 E12:F12 E11:F11 C11 C13 C15" evalError="1" formula="1"/>
    <ignoredError sqref="C9 E9:G9" evalError="1"/>
    <ignoredError sqref="C10 C16:C27 C14 C12" 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19"/>
  <sheetViews>
    <sheetView showGridLines="0" view="pageBreakPreview" zoomScaleSheetLayoutView="100" workbookViewId="0"/>
  </sheetViews>
  <sheetFormatPr defaultColWidth="8.85546875" defaultRowHeight="12.75"/>
  <cols>
    <col min="1" max="1" width="14" style="92" customWidth="1"/>
    <col min="2" max="2" width="7.7109375" style="92" bestFit="1" customWidth="1"/>
    <col min="3" max="3" width="8.140625" style="92" bestFit="1" customWidth="1"/>
    <col min="4" max="4" width="49.28515625" style="96" bestFit="1" customWidth="1"/>
    <col min="5" max="5" width="8.7109375" style="96" bestFit="1" customWidth="1"/>
    <col min="6" max="6" width="8.85546875" style="96" bestFit="1" customWidth="1"/>
    <col min="7" max="7" width="10.7109375" style="158" bestFit="1" customWidth="1"/>
    <col min="8" max="8" width="11.7109375" style="158" bestFit="1" customWidth="1"/>
    <col min="9" max="16384" width="8.85546875" style="96"/>
  </cols>
  <sheetData>
    <row r="1" spans="1:8">
      <c r="A1" s="157" t="str">
        <f>'MM CALC'!A3</f>
        <v>PREFEITURA MUNICIPAL DE PATROCÍNIO</v>
      </c>
    </row>
    <row r="2" spans="1:8">
      <c r="A2" s="157" t="str">
        <f>'MM CALC'!A4</f>
        <v>OBRA: CONSTRUÇÃO DE PRAÇA PÚBLICA DO BAIRRO BOA ESPERANÇA</v>
      </c>
    </row>
    <row r="3" spans="1:8">
      <c r="A3" s="157" t="str">
        <f>'MM CALC'!A5</f>
        <v>LOCAL: RUA ROSALVINO DE OLIVEIRA, S/N, BAIRRO BOA ESPERANÇA, PATROCÍNIO/MG</v>
      </c>
    </row>
    <row r="4" spans="1:8">
      <c r="A4" s="157"/>
    </row>
    <row r="5" spans="1:8" ht="20.25">
      <c r="A5" s="313" t="s">
        <v>182</v>
      </c>
      <c r="B5" s="313"/>
      <c r="C5" s="313"/>
      <c r="D5" s="313"/>
      <c r="E5" s="313"/>
      <c r="F5" s="313"/>
      <c r="G5" s="313"/>
      <c r="H5" s="313"/>
    </row>
    <row r="7" spans="1:8">
      <c r="A7" s="159" t="s">
        <v>107</v>
      </c>
      <c r="B7" s="231" t="s">
        <v>214</v>
      </c>
      <c r="C7" s="311" t="s">
        <v>177</v>
      </c>
      <c r="D7" s="312"/>
      <c r="E7" s="160" t="s">
        <v>161</v>
      </c>
      <c r="F7" s="161"/>
      <c r="G7" s="161"/>
      <c r="H7" s="162"/>
    </row>
    <row r="8" spans="1:8">
      <c r="A8" s="163"/>
      <c r="B8" s="164"/>
      <c r="C8" s="165"/>
      <c r="D8" s="166"/>
      <c r="E8" s="165"/>
      <c r="F8" s="167"/>
      <c r="G8" s="168"/>
      <c r="H8" s="169"/>
    </row>
    <row r="9" spans="1:8">
      <c r="A9" s="170" t="s">
        <v>8</v>
      </c>
      <c r="B9" s="171" t="s">
        <v>55</v>
      </c>
      <c r="C9" s="171" t="s">
        <v>18</v>
      </c>
      <c r="D9" s="172" t="s">
        <v>10</v>
      </c>
      <c r="E9" s="171" t="s">
        <v>178</v>
      </c>
      <c r="F9" s="173" t="s">
        <v>179</v>
      </c>
      <c r="G9" s="174" t="s">
        <v>180</v>
      </c>
      <c r="H9" s="174" t="s">
        <v>15</v>
      </c>
    </row>
    <row r="10" spans="1:8" ht="25.5">
      <c r="A10" s="175" t="s">
        <v>157</v>
      </c>
      <c r="B10" s="176" t="s">
        <v>181</v>
      </c>
      <c r="C10" s="176">
        <v>100302</v>
      </c>
      <c r="D10" s="177" t="s">
        <v>184</v>
      </c>
      <c r="E10" s="176" t="s">
        <v>176</v>
      </c>
      <c r="F10" s="178">
        <v>20</v>
      </c>
      <c r="G10" s="179">
        <v>110.77</v>
      </c>
      <c r="H10" s="179">
        <f>G10*F10</f>
        <v>2215.4</v>
      </c>
    </row>
    <row r="11" spans="1:8" ht="25.5">
      <c r="A11" s="175" t="s">
        <v>157</v>
      </c>
      <c r="B11" s="176" t="s">
        <v>181</v>
      </c>
      <c r="C11" s="176">
        <v>90777</v>
      </c>
      <c r="D11" s="177" t="s">
        <v>84</v>
      </c>
      <c r="E11" s="176" t="s">
        <v>176</v>
      </c>
      <c r="F11" s="178">
        <v>20</v>
      </c>
      <c r="G11" s="179">
        <v>76.39</v>
      </c>
      <c r="H11" s="179">
        <f>G11*F11</f>
        <v>1527.8</v>
      </c>
    </row>
    <row r="12" spans="1:8">
      <c r="A12" s="180"/>
      <c r="B12" s="181"/>
      <c r="C12" s="181"/>
      <c r="D12" s="181"/>
      <c r="E12" s="181"/>
      <c r="F12" s="182"/>
      <c r="G12" s="183" t="s">
        <v>15</v>
      </c>
      <c r="H12" s="184">
        <f>SUM(H10:H11)</f>
        <v>3743.2</v>
      </c>
    </row>
    <row r="13" spans="1:8">
      <c r="B13" s="185"/>
      <c r="C13" s="185"/>
      <c r="D13" s="186"/>
      <c r="E13" s="185"/>
      <c r="F13" s="187"/>
      <c r="G13" s="188"/>
      <c r="H13" s="188"/>
    </row>
    <row r="14" spans="1:8">
      <c r="B14" s="185"/>
      <c r="C14" s="185"/>
      <c r="D14" s="189"/>
      <c r="E14" s="185"/>
      <c r="F14" s="187"/>
      <c r="G14" s="188"/>
      <c r="H14" s="188"/>
    </row>
    <row r="16" spans="1:8">
      <c r="D16" s="239" t="str">
        <f>'MM CALC'!D79</f>
        <v>______________________________________</v>
      </c>
    </row>
    <row r="17" spans="4:4">
      <c r="D17" s="242" t="str">
        <f>'MM CALC'!D80</f>
        <v>Edson José de Souza Neto</v>
      </c>
    </row>
    <row r="18" spans="4:4">
      <c r="D18" s="241" t="str">
        <f>'MM CALC'!D81</f>
        <v>Engenheiro Civil- CREA-MG nº 108.997/D</v>
      </c>
    </row>
    <row r="19" spans="4:4">
      <c r="D19" s="92"/>
    </row>
  </sheetData>
  <mergeCells count="2">
    <mergeCell ref="C7:D7"/>
    <mergeCell ref="A5:H5"/>
  </mergeCells>
  <printOptions horizontalCentered="1"/>
  <pageMargins left="0.59055118110236227" right="0.19685039370078741" top="1.1811023622047245" bottom="1.1811023622047245" header="0.31496062992125984" footer="0.31496062992125984"/>
  <pageSetup paperSize="9" orientation="landscape" horizontalDpi="4294967293" r:id="rId1"/>
  <headerFooter>
    <oddFooter>&amp;C&amp;P/&amp;N</oddFooter>
  </headerFooter>
  <ignoredErrors>
    <ignoredError sqref="B7"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J87"/>
  <sheetViews>
    <sheetView showGridLines="0" view="pageBreakPreview" zoomScaleNormal="100" zoomScaleSheetLayoutView="100" workbookViewId="0"/>
  </sheetViews>
  <sheetFormatPr defaultColWidth="8.7109375" defaultRowHeight="11.25"/>
  <cols>
    <col min="1" max="1" width="3" style="192" bestFit="1" customWidth="1"/>
    <col min="2" max="2" width="10.85546875" style="90" bestFit="1" customWidth="1"/>
    <col min="3" max="3" width="8" style="90" bestFit="1" customWidth="1"/>
    <col min="4" max="4" width="7.42578125" style="90" bestFit="1" customWidth="1"/>
    <col min="5" max="5" width="52.5703125" style="194" customWidth="1"/>
    <col min="6" max="6" width="7.5703125" style="90" bestFit="1" customWidth="1"/>
    <col min="7" max="7" width="7.7109375" style="195" bestFit="1" customWidth="1"/>
    <col min="8" max="8" width="10.28515625" style="90" bestFit="1" customWidth="1"/>
    <col min="9" max="9" width="7.5703125" style="90" bestFit="1" customWidth="1"/>
    <col min="10" max="10" width="6.85546875" style="192" bestFit="1" customWidth="1"/>
    <col min="11" max="16384" width="8.7109375" style="192"/>
  </cols>
  <sheetData>
    <row r="2" spans="1:10">
      <c r="B2" s="193" t="str">
        <f>'MM CALC'!A3</f>
        <v>PREFEITURA MUNICIPAL DE PATROCÍNIO</v>
      </c>
    </row>
    <row r="3" spans="1:10">
      <c r="B3" s="193" t="str">
        <f>'MM CALC'!A4</f>
        <v>OBRA: CONSTRUÇÃO DE PRAÇA PÚBLICA DO BAIRRO BOA ESPERANÇA</v>
      </c>
    </row>
    <row r="4" spans="1:10">
      <c r="B4" s="193" t="str">
        <f>'MM CALC'!A5</f>
        <v>LOCAL: RUA ROSALVINO DE OLIVEIRA, S/N, BAIRRO BOA ESPERANÇA, PATROCÍNIO/MG</v>
      </c>
    </row>
    <row r="5" spans="1:10" ht="5.0999999999999996" customHeight="1"/>
    <row r="6" spans="1:10" ht="12.6" customHeight="1">
      <c r="B6" s="314" t="s">
        <v>299</v>
      </c>
      <c r="C6" s="314"/>
      <c r="D6" s="314"/>
      <c r="E6" s="314"/>
      <c r="F6" s="314"/>
      <c r="G6" s="314"/>
      <c r="H6" s="314"/>
      <c r="I6" s="314"/>
      <c r="J6" s="314"/>
    </row>
    <row r="7" spans="1:10" ht="5.0999999999999996" customHeight="1"/>
    <row r="8" spans="1:10" ht="12.75">
      <c r="E8" s="196" t="s">
        <v>209</v>
      </c>
      <c r="F8" s="180"/>
      <c r="G8" s="197"/>
      <c r="H8" s="198"/>
      <c r="I8" s="199"/>
      <c r="J8" s="200"/>
    </row>
    <row r="9" spans="1:10" ht="21.95" customHeight="1">
      <c r="E9" s="201"/>
      <c r="F9" s="315" t="s">
        <v>210</v>
      </c>
      <c r="G9" s="316"/>
      <c r="H9" s="317"/>
      <c r="I9" s="318" t="s">
        <v>211</v>
      </c>
      <c r="J9" s="320" t="s">
        <v>212</v>
      </c>
    </row>
    <row r="10" spans="1:10" ht="16.5">
      <c r="E10" s="202" t="s">
        <v>10</v>
      </c>
      <c r="F10" s="203" t="s">
        <v>266</v>
      </c>
      <c r="G10" s="203" t="s">
        <v>267</v>
      </c>
      <c r="H10" s="203" t="s">
        <v>213</v>
      </c>
      <c r="I10" s="319"/>
      <c r="J10" s="321"/>
    </row>
    <row r="11" spans="1:10" ht="45">
      <c r="E11" s="204" t="s">
        <v>260</v>
      </c>
      <c r="F11" s="205">
        <f>665.1+72.9</f>
        <v>738</v>
      </c>
      <c r="G11" s="205">
        <f>896.9+67.66</f>
        <v>964.56</v>
      </c>
      <c r="H11" s="205">
        <f>665.1+72.9</f>
        <v>738</v>
      </c>
      <c r="I11" s="206">
        <f>SUM(F11:H11)/3</f>
        <v>813.52</v>
      </c>
      <c r="J11" s="207">
        <f>F11</f>
        <v>738</v>
      </c>
    </row>
    <row r="12" spans="1:10" ht="5.0999999999999996" customHeight="1"/>
    <row r="13" spans="1:10" ht="45" customHeight="1">
      <c r="A13" s="208"/>
      <c r="B13" s="225" t="s">
        <v>107</v>
      </c>
      <c r="C13" s="232" t="s">
        <v>238</v>
      </c>
      <c r="D13" s="322" t="s">
        <v>260</v>
      </c>
      <c r="E13" s="323"/>
      <c r="F13" s="225" t="s">
        <v>165</v>
      </c>
      <c r="G13" s="226"/>
      <c r="H13" s="227"/>
      <c r="I13" s="228"/>
    </row>
    <row r="14" spans="1:10" s="214" customFormat="1">
      <c r="A14" s="193"/>
      <c r="B14" s="209" t="s">
        <v>55</v>
      </c>
      <c r="C14" s="209" t="s">
        <v>8</v>
      </c>
      <c r="D14" s="209" t="s">
        <v>18</v>
      </c>
      <c r="E14" s="212" t="s">
        <v>10</v>
      </c>
      <c r="F14" s="209" t="s">
        <v>178</v>
      </c>
      <c r="G14" s="213" t="s">
        <v>179</v>
      </c>
      <c r="H14" s="209" t="s">
        <v>215</v>
      </c>
      <c r="I14" s="209" t="s">
        <v>216</v>
      </c>
    </row>
    <row r="15" spans="1:10">
      <c r="A15" s="208"/>
      <c r="B15" s="211" t="s">
        <v>217</v>
      </c>
      <c r="C15" s="211" t="s">
        <v>109</v>
      </c>
      <c r="D15" s="211" t="s">
        <v>16</v>
      </c>
      <c r="E15" s="215" t="s">
        <v>261</v>
      </c>
      <c r="F15" s="211" t="s">
        <v>218</v>
      </c>
      <c r="G15" s="210">
        <v>1</v>
      </c>
      <c r="H15" s="216">
        <f>J11</f>
        <v>738</v>
      </c>
      <c r="I15" s="216">
        <f t="shared" ref="I15" si="0">H15*G15</f>
        <v>738</v>
      </c>
    </row>
    <row r="16" spans="1:10">
      <c r="A16" s="208"/>
      <c r="B16" s="211" t="s">
        <v>219</v>
      </c>
      <c r="C16" s="211" t="s">
        <v>17</v>
      </c>
      <c r="D16" s="211" t="s">
        <v>264</v>
      </c>
      <c r="E16" s="215" t="s">
        <v>265</v>
      </c>
      <c r="F16" s="211" t="s">
        <v>176</v>
      </c>
      <c r="G16" s="210">
        <v>1.5</v>
      </c>
      <c r="H16" s="216">
        <v>13.23</v>
      </c>
      <c r="I16" s="216">
        <f>H16*G16</f>
        <v>19.844999999999999</v>
      </c>
    </row>
    <row r="17" spans="1:10">
      <c r="A17" s="208"/>
      <c r="B17" s="211" t="s">
        <v>219</v>
      </c>
      <c r="C17" s="211" t="s">
        <v>17</v>
      </c>
      <c r="D17" s="211" t="s">
        <v>262</v>
      </c>
      <c r="E17" s="215" t="s">
        <v>263</v>
      </c>
      <c r="F17" s="211" t="s">
        <v>176</v>
      </c>
      <c r="G17" s="210">
        <v>1.5</v>
      </c>
      <c r="H17" s="216">
        <v>18.46</v>
      </c>
      <c r="I17" s="216">
        <f>H17*G17</f>
        <v>27.69</v>
      </c>
    </row>
    <row r="18" spans="1:10">
      <c r="H18" s="217" t="s">
        <v>15</v>
      </c>
      <c r="I18" s="148">
        <f>SUM(I15:I17)</f>
        <v>785.53500000000008</v>
      </c>
    </row>
    <row r="19" spans="1:10">
      <c r="B19" s="279"/>
      <c r="C19" s="279"/>
      <c r="D19" s="279"/>
      <c r="E19" s="280"/>
      <c r="F19" s="279"/>
      <c r="G19" s="281"/>
      <c r="H19" s="279"/>
      <c r="I19" s="279"/>
      <c r="J19" s="283"/>
    </row>
    <row r="20" spans="1:10">
      <c r="B20" s="279"/>
      <c r="C20" s="279"/>
      <c r="D20" s="279"/>
      <c r="E20" s="280"/>
      <c r="F20" s="279"/>
      <c r="G20" s="281"/>
      <c r="H20" s="279"/>
      <c r="I20" s="282"/>
      <c r="J20" s="283"/>
    </row>
    <row r="21" spans="1:10">
      <c r="B21" s="279"/>
      <c r="C21" s="279"/>
      <c r="D21" s="279"/>
      <c r="E21" s="280"/>
      <c r="F21" s="279"/>
      <c r="G21" s="281"/>
      <c r="H21" s="279"/>
      <c r="I21" s="279"/>
      <c r="J21" s="283"/>
    </row>
    <row r="22" spans="1:10">
      <c r="B22" s="279"/>
      <c r="C22" s="279"/>
      <c r="D22" s="279"/>
      <c r="E22" s="280"/>
      <c r="F22" s="279"/>
      <c r="G22" s="281"/>
      <c r="H22" s="279"/>
      <c r="I22" s="279"/>
      <c r="J22" s="283"/>
    </row>
    <row r="23" spans="1:10">
      <c r="B23" s="279"/>
      <c r="C23" s="279"/>
      <c r="D23" s="279"/>
      <c r="E23" s="280"/>
      <c r="F23" s="279"/>
      <c r="G23" s="281"/>
      <c r="H23" s="279"/>
      <c r="I23" s="279"/>
      <c r="J23" s="283"/>
    </row>
    <row r="24" spans="1:10">
      <c r="B24" s="279"/>
      <c r="C24" s="279"/>
      <c r="D24" s="279"/>
      <c r="E24" s="280"/>
      <c r="F24" s="279"/>
      <c r="G24" s="281"/>
      <c r="H24" s="279"/>
      <c r="I24" s="279"/>
      <c r="J24" s="283"/>
    </row>
    <row r="25" spans="1:10">
      <c r="B25" s="279"/>
      <c r="C25" s="279"/>
      <c r="D25" s="279"/>
      <c r="E25" s="280"/>
      <c r="F25" s="279"/>
      <c r="G25" s="281"/>
      <c r="H25" s="279"/>
      <c r="I25" s="279"/>
      <c r="J25" s="283"/>
    </row>
    <row r="26" spans="1:10">
      <c r="B26" s="279"/>
      <c r="C26" s="279"/>
      <c r="D26" s="279"/>
      <c r="E26" s="280"/>
      <c r="F26" s="279"/>
      <c r="G26" s="281"/>
      <c r="H26" s="279"/>
      <c r="I26" s="279"/>
      <c r="J26" s="283"/>
    </row>
    <row r="27" spans="1:10">
      <c r="B27" s="279"/>
      <c r="C27" s="279"/>
      <c r="D27" s="279"/>
      <c r="E27" s="280"/>
      <c r="F27" s="279"/>
      <c r="G27" s="281"/>
      <c r="H27" s="279"/>
      <c r="I27" s="279"/>
      <c r="J27" s="283"/>
    </row>
    <row r="28" spans="1:10">
      <c r="B28" s="279"/>
      <c r="C28" s="279"/>
      <c r="D28" s="279"/>
      <c r="E28" s="280"/>
      <c r="F28" s="279"/>
      <c r="G28" s="281"/>
      <c r="H28" s="279"/>
      <c r="I28" s="279"/>
      <c r="J28" s="283"/>
    </row>
    <row r="29" spans="1:10">
      <c r="B29" s="279"/>
      <c r="C29" s="279"/>
      <c r="D29" s="279"/>
      <c r="E29" s="280"/>
      <c r="F29" s="279"/>
      <c r="G29" s="281"/>
      <c r="H29" s="279"/>
      <c r="I29" s="279"/>
      <c r="J29" s="283"/>
    </row>
    <row r="30" spans="1:10">
      <c r="B30" s="279"/>
      <c r="C30" s="279"/>
      <c r="D30" s="279"/>
      <c r="E30" s="280"/>
      <c r="F30" s="279"/>
      <c r="G30" s="281"/>
      <c r="H30" s="279"/>
      <c r="I30" s="279"/>
      <c r="J30" s="283"/>
    </row>
    <row r="31" spans="1:10">
      <c r="B31" s="279"/>
      <c r="C31" s="279"/>
      <c r="D31" s="279"/>
      <c r="E31" s="280"/>
      <c r="F31" s="279"/>
      <c r="G31" s="281"/>
      <c r="H31" s="279"/>
      <c r="I31" s="279"/>
      <c r="J31" s="283"/>
    </row>
    <row r="32" spans="1:10">
      <c r="B32" s="279"/>
      <c r="C32" s="279"/>
      <c r="D32" s="279"/>
      <c r="E32" s="280"/>
      <c r="F32" s="279"/>
      <c r="G32" s="281"/>
      <c r="H32" s="279"/>
      <c r="I32" s="279"/>
      <c r="J32" s="283"/>
    </row>
    <row r="33" spans="2:10">
      <c r="B33" s="279"/>
      <c r="C33" s="279"/>
      <c r="D33" s="279"/>
      <c r="E33" s="280"/>
      <c r="F33" s="279"/>
      <c r="G33" s="281"/>
      <c r="H33" s="279"/>
      <c r="I33" s="279"/>
      <c r="J33" s="283"/>
    </row>
    <row r="34" spans="2:10">
      <c r="B34" s="279"/>
      <c r="C34" s="279"/>
      <c r="D34" s="279"/>
      <c r="E34" s="280"/>
      <c r="F34" s="279"/>
      <c r="G34" s="281"/>
      <c r="H34" s="279"/>
      <c r="I34" s="279"/>
      <c r="J34" s="283"/>
    </row>
    <row r="35" spans="2:10">
      <c r="B35" s="279"/>
      <c r="C35" s="279"/>
      <c r="D35" s="279"/>
      <c r="E35" s="280"/>
      <c r="F35" s="279"/>
      <c r="G35" s="281"/>
      <c r="H35" s="279"/>
      <c r="I35" s="279"/>
      <c r="J35" s="283"/>
    </row>
    <row r="36" spans="2:10">
      <c r="B36" s="279"/>
      <c r="C36" s="279"/>
      <c r="D36" s="279"/>
      <c r="E36" s="280"/>
      <c r="F36" s="279"/>
      <c r="G36" s="281"/>
      <c r="H36" s="279"/>
      <c r="I36" s="279"/>
      <c r="J36" s="283"/>
    </row>
    <row r="37" spans="2:10">
      <c r="B37" s="279"/>
      <c r="C37" s="279"/>
      <c r="D37" s="279"/>
      <c r="E37" s="280"/>
      <c r="F37" s="279"/>
      <c r="G37" s="281"/>
      <c r="H37" s="279"/>
      <c r="I37" s="279"/>
      <c r="J37" s="283"/>
    </row>
    <row r="38" spans="2:10">
      <c r="B38" s="279"/>
      <c r="C38" s="279"/>
      <c r="D38" s="279"/>
      <c r="E38" s="280"/>
      <c r="F38" s="279"/>
      <c r="G38" s="281"/>
      <c r="H38" s="279"/>
      <c r="I38" s="279"/>
      <c r="J38" s="283"/>
    </row>
    <row r="39" spans="2:10">
      <c r="B39" s="279"/>
      <c r="C39" s="279"/>
      <c r="D39" s="279"/>
      <c r="E39" s="280"/>
      <c r="F39" s="279"/>
      <c r="G39" s="281"/>
      <c r="H39" s="279"/>
      <c r="I39" s="279"/>
      <c r="J39" s="283"/>
    </row>
    <row r="40" spans="2:10">
      <c r="B40" s="279"/>
      <c r="C40" s="279"/>
      <c r="D40" s="279"/>
      <c r="E40" s="280"/>
      <c r="F40" s="279"/>
      <c r="G40" s="281"/>
      <c r="H40" s="279"/>
      <c r="I40" s="279"/>
      <c r="J40" s="283"/>
    </row>
    <row r="41" spans="2:10">
      <c r="B41" s="279"/>
      <c r="C41" s="279"/>
      <c r="D41" s="279"/>
      <c r="E41" s="280"/>
      <c r="F41" s="279"/>
      <c r="G41" s="281"/>
      <c r="H41" s="279"/>
      <c r="I41" s="279"/>
      <c r="J41" s="283"/>
    </row>
    <row r="42" spans="2:10">
      <c r="B42" s="279"/>
      <c r="C42" s="279"/>
      <c r="D42" s="279"/>
      <c r="E42" s="280"/>
      <c r="F42" s="279"/>
      <c r="G42" s="281"/>
      <c r="H42" s="279"/>
      <c r="I42" s="279"/>
      <c r="J42" s="283"/>
    </row>
    <row r="43" spans="2:10">
      <c r="B43" s="279"/>
      <c r="C43" s="279"/>
      <c r="D43" s="279"/>
      <c r="E43" s="280"/>
      <c r="F43" s="279"/>
      <c r="G43" s="281"/>
      <c r="H43" s="279"/>
      <c r="I43" s="279"/>
      <c r="J43" s="283"/>
    </row>
    <row r="44" spans="2:10">
      <c r="B44" s="279"/>
      <c r="C44" s="279"/>
      <c r="D44" s="279"/>
      <c r="E44" s="280"/>
      <c r="F44" s="279"/>
      <c r="G44" s="281"/>
      <c r="H44" s="279"/>
      <c r="I44" s="279"/>
      <c r="J44" s="283"/>
    </row>
    <row r="45" spans="2:10">
      <c r="B45" s="279"/>
      <c r="C45" s="279"/>
      <c r="D45" s="279"/>
      <c r="E45" s="280"/>
      <c r="F45" s="279"/>
      <c r="G45" s="281"/>
      <c r="H45" s="279"/>
      <c r="I45" s="279"/>
      <c r="J45" s="283"/>
    </row>
    <row r="46" spans="2:10">
      <c r="B46" s="279"/>
      <c r="C46" s="279"/>
      <c r="D46" s="279"/>
      <c r="E46" s="280"/>
      <c r="F46" s="279"/>
      <c r="G46" s="281"/>
      <c r="H46" s="279"/>
      <c r="I46" s="279"/>
      <c r="J46" s="283"/>
    </row>
    <row r="47" spans="2:10">
      <c r="B47" s="279"/>
      <c r="C47" s="279"/>
      <c r="D47" s="279"/>
      <c r="E47" s="280"/>
      <c r="F47" s="279"/>
      <c r="G47" s="281"/>
      <c r="H47" s="279"/>
      <c r="I47" s="279"/>
      <c r="J47" s="283"/>
    </row>
    <row r="48" spans="2:10">
      <c r="B48" s="279"/>
      <c r="C48" s="279"/>
      <c r="D48" s="279"/>
      <c r="E48" s="280"/>
      <c r="F48" s="279"/>
      <c r="G48" s="281"/>
      <c r="H48" s="279"/>
      <c r="I48" s="279"/>
      <c r="J48" s="283"/>
    </row>
    <row r="49" spans="2:10">
      <c r="B49" s="279"/>
      <c r="C49" s="279"/>
      <c r="D49" s="279"/>
      <c r="E49" s="280"/>
      <c r="F49" s="279"/>
      <c r="G49" s="281"/>
      <c r="H49" s="279"/>
      <c r="I49" s="279"/>
      <c r="J49" s="283"/>
    </row>
    <row r="50" spans="2:10">
      <c r="B50" s="279"/>
      <c r="C50" s="279"/>
      <c r="D50" s="279"/>
      <c r="E50" s="280"/>
      <c r="F50" s="279"/>
      <c r="G50" s="281"/>
      <c r="H50" s="279"/>
      <c r="I50" s="279"/>
      <c r="J50" s="283"/>
    </row>
    <row r="51" spans="2:10" ht="12.75">
      <c r="B51" s="279"/>
      <c r="C51" s="279"/>
      <c r="D51" s="279"/>
      <c r="E51" s="280"/>
      <c r="F51" s="279"/>
      <c r="G51" s="281"/>
      <c r="H51" s="284" t="str">
        <f>'MM CALC'!D79</f>
        <v>______________________________________</v>
      </c>
      <c r="I51" s="279"/>
      <c r="J51" s="283"/>
    </row>
    <row r="52" spans="2:10" ht="12.75">
      <c r="B52" s="279"/>
      <c r="C52" s="279"/>
      <c r="D52" s="279"/>
      <c r="E52" s="280"/>
      <c r="F52" s="279"/>
      <c r="G52" s="281"/>
      <c r="H52" s="285" t="str">
        <f>'MM CALC'!D80</f>
        <v>Edson José de Souza Neto</v>
      </c>
      <c r="I52" s="279"/>
      <c r="J52" s="283"/>
    </row>
    <row r="53" spans="2:10" ht="12.75">
      <c r="B53" s="279"/>
      <c r="C53" s="279"/>
      <c r="D53" s="279"/>
      <c r="E53" s="280"/>
      <c r="F53" s="279"/>
      <c r="G53" s="281"/>
      <c r="H53" s="284" t="str">
        <f>'MM CALC'!D81</f>
        <v>Engenheiro Civil- CREA-MG nº 108.997/D</v>
      </c>
      <c r="I53" s="279"/>
      <c r="J53" s="283"/>
    </row>
    <row r="54" spans="2:10">
      <c r="B54" s="279"/>
      <c r="C54" s="279"/>
      <c r="D54" s="279"/>
      <c r="E54" s="280"/>
      <c r="F54" s="279"/>
      <c r="G54" s="281"/>
      <c r="H54" s="279"/>
      <c r="I54" s="279"/>
      <c r="J54" s="283"/>
    </row>
    <row r="55" spans="2:10">
      <c r="B55" s="279"/>
      <c r="C55" s="279"/>
      <c r="D55" s="279"/>
      <c r="E55" s="280"/>
      <c r="F55" s="279"/>
      <c r="G55" s="281"/>
      <c r="H55" s="279"/>
      <c r="I55" s="279"/>
      <c r="J55" s="283"/>
    </row>
    <row r="56" spans="2:10">
      <c r="B56" s="279"/>
      <c r="C56" s="279"/>
      <c r="D56" s="279"/>
      <c r="E56" s="280"/>
      <c r="F56" s="279"/>
      <c r="G56" s="281"/>
      <c r="H56" s="279"/>
      <c r="I56" s="279"/>
      <c r="J56" s="283"/>
    </row>
    <row r="57" spans="2:10">
      <c r="B57" s="279"/>
      <c r="C57" s="279"/>
      <c r="D57" s="279"/>
      <c r="E57" s="280"/>
      <c r="F57" s="279"/>
      <c r="G57" s="281"/>
      <c r="H57" s="279"/>
      <c r="I57" s="279"/>
      <c r="J57" s="283"/>
    </row>
    <row r="58" spans="2:10">
      <c r="B58" s="279"/>
      <c r="C58" s="279"/>
      <c r="D58" s="279"/>
      <c r="E58" s="280"/>
      <c r="F58" s="279"/>
      <c r="G58" s="281"/>
      <c r="H58" s="279"/>
      <c r="I58" s="279"/>
      <c r="J58" s="283"/>
    </row>
    <row r="59" spans="2:10">
      <c r="B59" s="279"/>
      <c r="C59" s="279"/>
      <c r="D59" s="279"/>
      <c r="E59" s="280"/>
      <c r="F59" s="279"/>
      <c r="G59" s="281"/>
      <c r="H59" s="279"/>
      <c r="I59" s="279"/>
      <c r="J59" s="283"/>
    </row>
    <row r="60" spans="2:10">
      <c r="B60" s="279"/>
      <c r="C60" s="279"/>
      <c r="D60" s="279"/>
      <c r="E60" s="280"/>
      <c r="F60" s="279"/>
      <c r="G60" s="281"/>
      <c r="H60" s="279"/>
      <c r="I60" s="279"/>
      <c r="J60" s="283"/>
    </row>
    <row r="61" spans="2:10">
      <c r="B61" s="279"/>
      <c r="C61" s="279"/>
      <c r="D61" s="279"/>
      <c r="E61" s="280"/>
      <c r="F61" s="279"/>
      <c r="G61" s="281"/>
      <c r="H61" s="279"/>
      <c r="I61" s="279"/>
      <c r="J61" s="283"/>
    </row>
    <row r="62" spans="2:10">
      <c r="B62" s="279"/>
      <c r="C62" s="279"/>
      <c r="D62" s="279"/>
      <c r="E62" s="280"/>
      <c r="F62" s="279"/>
      <c r="G62" s="281"/>
      <c r="H62" s="279"/>
      <c r="I62" s="279"/>
      <c r="J62" s="283"/>
    </row>
    <row r="63" spans="2:10">
      <c r="B63" s="279"/>
      <c r="C63" s="279"/>
      <c r="D63" s="279"/>
      <c r="E63" s="280"/>
      <c r="F63" s="279"/>
      <c r="G63" s="281"/>
      <c r="H63" s="279"/>
      <c r="I63" s="279"/>
      <c r="J63" s="283"/>
    </row>
    <row r="75" spans="5:5">
      <c r="E75" s="192"/>
    </row>
    <row r="76" spans="5:5">
      <c r="E76" s="192"/>
    </row>
    <row r="77" spans="5:5">
      <c r="E77" s="192"/>
    </row>
    <row r="78" spans="5:5">
      <c r="E78" s="192"/>
    </row>
    <row r="79" spans="5:5">
      <c r="E79" s="192"/>
    </row>
    <row r="80" spans="5:5">
      <c r="E80" s="192"/>
    </row>
    <row r="81" spans="4:5">
      <c r="E81" s="192"/>
    </row>
    <row r="82" spans="4:5">
      <c r="E82" s="192"/>
    </row>
    <row r="83" spans="4:5" ht="12.75">
      <c r="D83" s="219"/>
      <c r="E83" s="192"/>
    </row>
    <row r="84" spans="4:5" ht="12.75">
      <c r="D84" s="219"/>
      <c r="E84" s="192"/>
    </row>
    <row r="85" spans="4:5">
      <c r="D85" s="192"/>
      <c r="E85" s="192"/>
    </row>
    <row r="86" spans="4:5">
      <c r="E86" s="192"/>
    </row>
    <row r="87" spans="4:5">
      <c r="E87" s="192"/>
    </row>
  </sheetData>
  <mergeCells count="5">
    <mergeCell ref="B6:J6"/>
    <mergeCell ref="F9:H9"/>
    <mergeCell ref="I9:I10"/>
    <mergeCell ref="J9:J10"/>
    <mergeCell ref="D13:E13"/>
  </mergeCells>
  <printOptions horizontalCentered="1"/>
  <pageMargins left="0.59055118110236227" right="0.39370078740157483" top="0.98425196850393704" bottom="0.98425196850393704" header="0.31496062992125984" footer="0.31496062992125984"/>
  <pageSetup paperSize="9" fitToHeight="2" orientation="landscape" horizontalDpi="4294967293" r:id="rId1"/>
  <headerFooter>
    <oddFooter>&amp;C&amp;P/&amp;N</oddFooter>
  </headerFooter>
  <ignoredErrors>
    <ignoredError sqref="C13" numberStoredAsText="1"/>
    <ignoredError sqref="G11"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J86"/>
  <sheetViews>
    <sheetView showGridLines="0" view="pageBreakPreview" zoomScaleNormal="100" zoomScaleSheetLayoutView="100" workbookViewId="0"/>
  </sheetViews>
  <sheetFormatPr defaultColWidth="8.7109375" defaultRowHeight="11.25"/>
  <cols>
    <col min="1" max="1" width="3" style="192" bestFit="1" customWidth="1"/>
    <col min="2" max="2" width="10.85546875" style="90" bestFit="1" customWidth="1"/>
    <col min="3" max="3" width="8" style="90" bestFit="1" customWidth="1"/>
    <col min="4" max="4" width="7.42578125" style="90" bestFit="1" customWidth="1"/>
    <col min="5" max="5" width="69.7109375" style="194" bestFit="1" customWidth="1"/>
    <col min="6" max="6" width="11.42578125" style="90" customWidth="1"/>
    <col min="7" max="7" width="12.140625" style="195" bestFit="1" customWidth="1"/>
    <col min="8" max="8" width="15.140625" style="90" customWidth="1"/>
    <col min="9" max="9" width="10.7109375" style="90" bestFit="1" customWidth="1"/>
    <col min="10" max="10" width="8.85546875" style="192" bestFit="1" customWidth="1"/>
    <col min="11" max="16384" width="8.7109375" style="192"/>
  </cols>
  <sheetData>
    <row r="2" spans="1:10">
      <c r="B2" s="193" t="str">
        <f>'MM CALC'!A3</f>
        <v>PREFEITURA MUNICIPAL DE PATROCÍNIO</v>
      </c>
    </row>
    <row r="3" spans="1:10">
      <c r="B3" s="193" t="str">
        <f>'MM CALC'!A4</f>
        <v>OBRA: CONSTRUÇÃO DE PRAÇA PÚBLICA DO BAIRRO BOA ESPERANÇA</v>
      </c>
    </row>
    <row r="4" spans="1:10">
      <c r="B4" s="193" t="str">
        <f>'MM CALC'!A5</f>
        <v>LOCAL: RUA ROSALVINO DE OLIVEIRA, S/N, BAIRRO BOA ESPERANÇA, PATROCÍNIO/MG</v>
      </c>
    </row>
    <row r="5" spans="1:10" ht="5.0999999999999996" customHeight="1"/>
    <row r="6" spans="1:10" ht="12.6" customHeight="1">
      <c r="B6" s="314" t="s">
        <v>285</v>
      </c>
      <c r="C6" s="314"/>
      <c r="D6" s="314"/>
      <c r="E6" s="314"/>
      <c r="F6" s="314"/>
      <c r="G6" s="314"/>
      <c r="H6" s="314"/>
      <c r="I6" s="314"/>
      <c r="J6" s="314"/>
    </row>
    <row r="7" spans="1:10" ht="5.0999999999999996" customHeight="1"/>
    <row r="8" spans="1:10" ht="12.75">
      <c r="E8" s="196" t="s">
        <v>209</v>
      </c>
      <c r="F8" s="180"/>
      <c r="G8" s="197"/>
      <c r="H8" s="198"/>
      <c r="I8" s="199"/>
      <c r="J8" s="200"/>
    </row>
    <row r="9" spans="1:10">
      <c r="E9" s="201"/>
      <c r="F9" s="315" t="s">
        <v>231</v>
      </c>
      <c r="G9" s="316"/>
      <c r="H9" s="317"/>
      <c r="I9" s="325" t="s">
        <v>237</v>
      </c>
      <c r="J9" s="320" t="s">
        <v>212</v>
      </c>
    </row>
    <row r="10" spans="1:10" ht="49.5">
      <c r="E10" s="202" t="s">
        <v>10</v>
      </c>
      <c r="F10" s="203" t="s">
        <v>230</v>
      </c>
      <c r="G10" s="203" t="s">
        <v>228</v>
      </c>
      <c r="H10" s="203" t="s">
        <v>229</v>
      </c>
      <c r="I10" s="319"/>
      <c r="J10" s="321"/>
    </row>
    <row r="11" spans="1:10" ht="69.95" customHeight="1">
      <c r="E11" s="220" t="s">
        <v>236</v>
      </c>
      <c r="F11" s="223">
        <v>11150</v>
      </c>
      <c r="G11" s="223">
        <v>11750</v>
      </c>
      <c r="H11" s="223">
        <v>11000</v>
      </c>
      <c r="I11" s="224">
        <f>(H11+G11+F11)/3</f>
        <v>11300</v>
      </c>
      <c r="J11" s="221">
        <f>H11</f>
        <v>11000</v>
      </c>
    </row>
    <row r="12" spans="1:10" ht="42" customHeight="1">
      <c r="E12" s="220" t="s">
        <v>240</v>
      </c>
      <c r="F12" s="223">
        <v>1450</v>
      </c>
      <c r="G12" s="223">
        <v>1650</v>
      </c>
      <c r="H12" s="223">
        <v>1590</v>
      </c>
      <c r="I12" s="224">
        <f>(H12+G12+F12)/3</f>
        <v>1563.3333333333333</v>
      </c>
      <c r="J12" s="221">
        <f>F12</f>
        <v>1450</v>
      </c>
    </row>
    <row r="13" spans="1:10" ht="50.1" customHeight="1">
      <c r="E13" s="220" t="s">
        <v>242</v>
      </c>
      <c r="F13" s="223">
        <v>2600</v>
      </c>
      <c r="G13" s="223">
        <v>2700</v>
      </c>
      <c r="H13" s="223">
        <v>2645</v>
      </c>
      <c r="I13" s="224">
        <f>(H13+G13+F13)/3</f>
        <v>2648.3333333333335</v>
      </c>
      <c r="J13" s="221">
        <f>H13</f>
        <v>2645</v>
      </c>
    </row>
    <row r="15" spans="1:10">
      <c r="A15" s="208"/>
      <c r="B15" s="225" t="s">
        <v>107</v>
      </c>
      <c r="C15" s="232" t="s">
        <v>239</v>
      </c>
      <c r="D15" s="324" t="s">
        <v>189</v>
      </c>
      <c r="E15" s="323"/>
      <c r="F15" s="225" t="s">
        <v>165</v>
      </c>
      <c r="G15" s="226"/>
      <c r="H15" s="227"/>
      <c r="I15" s="228"/>
    </row>
    <row r="16" spans="1:10" s="214" customFormat="1">
      <c r="A16" s="193"/>
      <c r="B16" s="209" t="s">
        <v>55</v>
      </c>
      <c r="C16" s="209" t="s">
        <v>8</v>
      </c>
      <c r="D16" s="209" t="s">
        <v>18</v>
      </c>
      <c r="E16" s="212" t="s">
        <v>10</v>
      </c>
      <c r="F16" s="209" t="s">
        <v>178</v>
      </c>
      <c r="G16" s="213" t="s">
        <v>179</v>
      </c>
      <c r="H16" s="209" t="s">
        <v>215</v>
      </c>
      <c r="I16" s="209" t="s">
        <v>216</v>
      </c>
    </row>
    <row r="17" spans="1:9">
      <c r="A17" s="208"/>
      <c r="B17" s="211" t="s">
        <v>217</v>
      </c>
      <c r="C17" s="211" t="s">
        <v>109</v>
      </c>
      <c r="D17" s="211" t="s">
        <v>16</v>
      </c>
      <c r="E17" s="215" t="s">
        <v>189</v>
      </c>
      <c r="F17" s="211" t="s">
        <v>165</v>
      </c>
      <c r="G17" s="210">
        <v>1</v>
      </c>
      <c r="H17" s="216">
        <f>J11</f>
        <v>11000</v>
      </c>
      <c r="I17" s="216">
        <f t="shared" ref="I17" si="0">H17*G17</f>
        <v>11000</v>
      </c>
    </row>
    <row r="18" spans="1:9">
      <c r="A18" s="208"/>
      <c r="B18" s="211" t="s">
        <v>219</v>
      </c>
      <c r="C18" s="211" t="s">
        <v>17</v>
      </c>
      <c r="D18" s="211" t="s">
        <v>234</v>
      </c>
      <c r="E18" s="215" t="s">
        <v>235</v>
      </c>
      <c r="F18" s="211" t="s">
        <v>176</v>
      </c>
      <c r="G18" s="210">
        <v>3</v>
      </c>
      <c r="H18" s="216">
        <v>16.940000000000001</v>
      </c>
      <c r="I18" s="216">
        <f>H18*G18</f>
        <v>50.820000000000007</v>
      </c>
    </row>
    <row r="19" spans="1:9">
      <c r="A19" s="208"/>
      <c r="B19" s="211" t="s">
        <v>219</v>
      </c>
      <c r="C19" s="211" t="s">
        <v>17</v>
      </c>
      <c r="D19" s="211" t="s">
        <v>232</v>
      </c>
      <c r="E19" s="215" t="s">
        <v>233</v>
      </c>
      <c r="F19" s="211" t="s">
        <v>176</v>
      </c>
      <c r="G19" s="210">
        <v>3</v>
      </c>
      <c r="H19" s="216">
        <v>18.68</v>
      </c>
      <c r="I19" s="216">
        <f>H19*G19</f>
        <v>56.04</v>
      </c>
    </row>
    <row r="20" spans="1:9">
      <c r="H20" s="217" t="s">
        <v>15</v>
      </c>
      <c r="I20" s="148">
        <f>SUM(I17:I19)</f>
        <v>11106.86</v>
      </c>
    </row>
    <row r="21" spans="1:9" s="234" customFormat="1">
      <c r="B21" s="93"/>
      <c r="C21" s="93"/>
      <c r="D21" s="93"/>
      <c r="E21" s="235"/>
      <c r="F21" s="93"/>
      <c r="G21" s="236"/>
      <c r="H21" s="237"/>
      <c r="I21" s="238"/>
    </row>
    <row r="22" spans="1:9">
      <c r="I22" s="218"/>
    </row>
    <row r="23" spans="1:9">
      <c r="A23" s="208"/>
      <c r="B23" s="225" t="s">
        <v>107</v>
      </c>
      <c r="C23" s="232" t="s">
        <v>268</v>
      </c>
      <c r="D23" s="324" t="s">
        <v>190</v>
      </c>
      <c r="E23" s="323"/>
      <c r="F23" s="225" t="s">
        <v>165</v>
      </c>
      <c r="G23" s="226"/>
      <c r="H23" s="227"/>
      <c r="I23" s="228"/>
    </row>
    <row r="24" spans="1:9" s="214" customFormat="1">
      <c r="A24" s="193"/>
      <c r="B24" s="209" t="s">
        <v>55</v>
      </c>
      <c r="C24" s="209" t="s">
        <v>8</v>
      </c>
      <c r="D24" s="209" t="s">
        <v>18</v>
      </c>
      <c r="E24" s="212" t="s">
        <v>10</v>
      </c>
      <c r="F24" s="209" t="s">
        <v>178</v>
      </c>
      <c r="G24" s="213" t="s">
        <v>179</v>
      </c>
      <c r="H24" s="209" t="s">
        <v>215</v>
      </c>
      <c r="I24" s="209" t="s">
        <v>216</v>
      </c>
    </row>
    <row r="25" spans="1:9">
      <c r="A25" s="208"/>
      <c r="B25" s="211" t="s">
        <v>217</v>
      </c>
      <c r="C25" s="211" t="s">
        <v>109</v>
      </c>
      <c r="D25" s="211" t="s">
        <v>16</v>
      </c>
      <c r="E25" s="215" t="s">
        <v>190</v>
      </c>
      <c r="F25" s="211" t="s">
        <v>165</v>
      </c>
      <c r="G25" s="210">
        <v>1</v>
      </c>
      <c r="H25" s="216">
        <f>J12</f>
        <v>1450</v>
      </c>
      <c r="I25" s="216">
        <f t="shared" ref="I25" si="1">H25*G25</f>
        <v>1450</v>
      </c>
    </row>
    <row r="26" spans="1:9">
      <c r="A26" s="208"/>
      <c r="B26" s="211" t="s">
        <v>219</v>
      </c>
      <c r="C26" s="211" t="s">
        <v>17</v>
      </c>
      <c r="D26" s="211" t="s">
        <v>234</v>
      </c>
      <c r="E26" s="215" t="s">
        <v>235</v>
      </c>
      <c r="F26" s="211" t="s">
        <v>176</v>
      </c>
      <c r="G26" s="210">
        <v>2</v>
      </c>
      <c r="H26" s="216">
        <v>16.940000000000001</v>
      </c>
      <c r="I26" s="216">
        <f>H26*G26</f>
        <v>33.880000000000003</v>
      </c>
    </row>
    <row r="27" spans="1:9">
      <c r="A27" s="208"/>
      <c r="B27" s="211" t="s">
        <v>219</v>
      </c>
      <c r="C27" s="211" t="s">
        <v>17</v>
      </c>
      <c r="D27" s="211" t="s">
        <v>243</v>
      </c>
      <c r="E27" s="215" t="s">
        <v>244</v>
      </c>
      <c r="F27" s="211" t="s">
        <v>176</v>
      </c>
      <c r="G27" s="210">
        <v>2</v>
      </c>
      <c r="H27" s="216">
        <v>18.36</v>
      </c>
      <c r="I27" s="216">
        <f>H27*G27</f>
        <v>36.72</v>
      </c>
    </row>
    <row r="28" spans="1:9">
      <c r="H28" s="217" t="s">
        <v>15</v>
      </c>
      <c r="I28" s="148">
        <f>SUM(I25:I27)</f>
        <v>1520.6000000000001</v>
      </c>
    </row>
    <row r="29" spans="1:9" s="234" customFormat="1">
      <c r="B29" s="93"/>
      <c r="C29" s="93"/>
      <c r="D29" s="93"/>
      <c r="E29" s="235"/>
      <c r="F29" s="93"/>
      <c r="G29" s="236"/>
      <c r="H29" s="237"/>
      <c r="I29" s="238"/>
    </row>
    <row r="31" spans="1:9">
      <c r="A31" s="208"/>
      <c r="B31" s="225" t="s">
        <v>107</v>
      </c>
      <c r="C31" s="232" t="s">
        <v>269</v>
      </c>
      <c r="D31" s="324" t="s">
        <v>241</v>
      </c>
      <c r="E31" s="323"/>
      <c r="F31" s="225" t="s">
        <v>165</v>
      </c>
      <c r="G31" s="226"/>
      <c r="H31" s="227"/>
      <c r="I31" s="228"/>
    </row>
    <row r="32" spans="1:9" s="214" customFormat="1">
      <c r="A32" s="193"/>
      <c r="B32" s="209" t="s">
        <v>55</v>
      </c>
      <c r="C32" s="209" t="s">
        <v>8</v>
      </c>
      <c r="D32" s="209" t="s">
        <v>18</v>
      </c>
      <c r="E32" s="212" t="s">
        <v>10</v>
      </c>
      <c r="F32" s="209" t="s">
        <v>178</v>
      </c>
      <c r="G32" s="213" t="s">
        <v>179</v>
      </c>
      <c r="H32" s="209" t="s">
        <v>215</v>
      </c>
      <c r="I32" s="209" t="s">
        <v>216</v>
      </c>
    </row>
    <row r="33" spans="1:9" ht="22.5">
      <c r="A33" s="208"/>
      <c r="B33" s="211" t="s">
        <v>217</v>
      </c>
      <c r="C33" s="211" t="s">
        <v>109</v>
      </c>
      <c r="D33" s="211" t="s">
        <v>16</v>
      </c>
      <c r="E33" s="215" t="s">
        <v>241</v>
      </c>
      <c r="F33" s="211" t="s">
        <v>165</v>
      </c>
      <c r="G33" s="210">
        <v>1</v>
      </c>
      <c r="H33" s="216">
        <f>J13</f>
        <v>2645</v>
      </c>
      <c r="I33" s="216">
        <f t="shared" ref="I33" si="2">H33*G33</f>
        <v>2645</v>
      </c>
    </row>
    <row r="34" spans="1:9">
      <c r="A34" s="208"/>
      <c r="B34" s="211" t="s">
        <v>219</v>
      </c>
      <c r="C34" s="211" t="s">
        <v>17</v>
      </c>
      <c r="D34" s="211" t="s">
        <v>234</v>
      </c>
      <c r="E34" s="215" t="s">
        <v>235</v>
      </c>
      <c r="F34" s="211" t="s">
        <v>176</v>
      </c>
      <c r="G34" s="210">
        <v>2</v>
      </c>
      <c r="H34" s="216">
        <v>16.940000000000001</v>
      </c>
      <c r="I34" s="216">
        <f>H34*G34</f>
        <v>33.880000000000003</v>
      </c>
    </row>
    <row r="35" spans="1:9">
      <c r="A35" s="208"/>
      <c r="B35" s="211" t="s">
        <v>219</v>
      </c>
      <c r="C35" s="211" t="s">
        <v>17</v>
      </c>
      <c r="D35" s="211" t="s">
        <v>232</v>
      </c>
      <c r="E35" s="215" t="s">
        <v>233</v>
      </c>
      <c r="F35" s="211" t="s">
        <v>176</v>
      </c>
      <c r="G35" s="210">
        <v>2</v>
      </c>
      <c r="H35" s="216">
        <v>18.68</v>
      </c>
      <c r="I35" s="216">
        <f>H35*G35</f>
        <v>37.36</v>
      </c>
    </row>
    <row r="36" spans="1:9">
      <c r="H36" s="217" t="s">
        <v>15</v>
      </c>
      <c r="I36" s="148">
        <f>SUM(I33:I35)</f>
        <v>2716.2400000000002</v>
      </c>
    </row>
    <row r="39" spans="1:9" ht="15">
      <c r="E39" s="229" t="str" cm="1">
        <f t="array" ref="E39:E41">'MM CALC'!D79:D81</f>
        <v>______________________________________</v>
      </c>
    </row>
    <row r="40" spans="1:9" ht="15">
      <c r="E40" s="230" t="str">
        <v>Edson José de Souza Neto</v>
      </c>
    </row>
    <row r="41" spans="1:9" ht="15">
      <c r="E41" s="229" t="str">
        <v>Engenheiro Civil- CREA-MG nº 108.997/D</v>
      </c>
    </row>
    <row r="74" spans="5:5">
      <c r="E74" s="192"/>
    </row>
    <row r="75" spans="5:5">
      <c r="E75" s="192"/>
    </row>
    <row r="76" spans="5:5">
      <c r="E76" s="192"/>
    </row>
    <row r="77" spans="5:5">
      <c r="E77" s="192"/>
    </row>
    <row r="78" spans="5:5">
      <c r="E78" s="192"/>
    </row>
    <row r="79" spans="5:5">
      <c r="E79" s="192"/>
    </row>
    <row r="80" spans="5:5">
      <c r="E80" s="192"/>
    </row>
    <row r="81" spans="4:5">
      <c r="E81" s="192"/>
    </row>
    <row r="82" spans="4:5" ht="12.75">
      <c r="D82" s="219"/>
      <c r="E82" s="192"/>
    </row>
    <row r="83" spans="4:5" ht="12.75">
      <c r="D83" s="219"/>
      <c r="E83" s="192"/>
    </row>
    <row r="84" spans="4:5">
      <c r="D84" s="192"/>
      <c r="E84" s="192"/>
    </row>
    <row r="85" spans="4:5">
      <c r="E85" s="192"/>
    </row>
    <row r="86" spans="4:5">
      <c r="E86" s="192"/>
    </row>
  </sheetData>
  <mergeCells count="7">
    <mergeCell ref="D31:E31"/>
    <mergeCell ref="B6:J6"/>
    <mergeCell ref="F9:H9"/>
    <mergeCell ref="I9:I10"/>
    <mergeCell ref="J9:J10"/>
    <mergeCell ref="D15:E15"/>
    <mergeCell ref="D23:E23"/>
  </mergeCells>
  <printOptions horizontalCentered="1"/>
  <pageMargins left="0.59055118110236227" right="0.19685039370078741" top="0.59055118110236227" bottom="0.59055118110236227" header="0.31496062992125984" footer="0.31496062992125984"/>
  <pageSetup paperSize="9" scale="82" orientation="landscape" horizontalDpi="4294967293" r:id="rId1"/>
  <headerFooter>
    <oddFooter>&amp;C&amp;P/&amp;N</oddFooter>
  </headerFooter>
  <ignoredErrors>
    <ignoredError sqref="C30:C31 C15:C20 C22:C28" numberStoredAsText="1"/>
    <ignoredError sqref="J12"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2:J91"/>
  <sheetViews>
    <sheetView showGridLines="0" view="pageBreakPreview" zoomScaleNormal="100" zoomScaleSheetLayoutView="100" workbookViewId="0"/>
  </sheetViews>
  <sheetFormatPr defaultColWidth="8.7109375" defaultRowHeight="11.25"/>
  <cols>
    <col min="1" max="1" width="3" style="192" bestFit="1" customWidth="1"/>
    <col min="2" max="2" width="11.5703125" style="90" customWidth="1"/>
    <col min="3" max="3" width="8" style="90" bestFit="1" customWidth="1"/>
    <col min="4" max="4" width="7.42578125" style="90" bestFit="1" customWidth="1"/>
    <col min="5" max="5" width="41.28515625" style="194" customWidth="1"/>
    <col min="6" max="6" width="10.7109375" style="90" bestFit="1" customWidth="1"/>
    <col min="7" max="7" width="10.7109375" style="195" bestFit="1" customWidth="1"/>
    <col min="8" max="8" width="10.7109375" style="90" bestFit="1" customWidth="1"/>
    <col min="9" max="9" width="8.7109375" style="90" bestFit="1" customWidth="1"/>
    <col min="10" max="10" width="7.7109375" style="192" bestFit="1" customWidth="1"/>
    <col min="11" max="16384" width="8.7109375" style="192"/>
  </cols>
  <sheetData>
    <row r="2" spans="2:10">
      <c r="B2" s="193" t="str">
        <f>'MM CALC'!A3</f>
        <v>PREFEITURA MUNICIPAL DE PATROCÍNIO</v>
      </c>
    </row>
    <row r="3" spans="2:10">
      <c r="B3" s="193" t="str">
        <f>'MM CALC'!A4</f>
        <v>OBRA: CONSTRUÇÃO DE PRAÇA PÚBLICA DO BAIRRO BOA ESPERANÇA</v>
      </c>
    </row>
    <row r="4" spans="2:10">
      <c r="B4" s="193" t="str">
        <f>'MM CALC'!A5</f>
        <v>LOCAL: RUA ROSALVINO DE OLIVEIRA, S/N, BAIRRO BOA ESPERANÇA, PATROCÍNIO/MG</v>
      </c>
    </row>
    <row r="6" spans="2:10" ht="12.75">
      <c r="B6" s="314" t="s">
        <v>301</v>
      </c>
      <c r="C6" s="314"/>
      <c r="D6" s="314"/>
      <c r="E6" s="314"/>
      <c r="F6" s="314"/>
      <c r="G6" s="314"/>
      <c r="H6" s="314"/>
      <c r="I6" s="314"/>
      <c r="J6" s="314"/>
    </row>
    <row r="8" spans="2:10" ht="12.75">
      <c r="E8" s="196" t="s">
        <v>209</v>
      </c>
      <c r="F8" s="180"/>
      <c r="G8" s="197"/>
      <c r="H8" s="198"/>
      <c r="I8" s="199"/>
      <c r="J8" s="200"/>
    </row>
    <row r="9" spans="2:10">
      <c r="E9" s="201"/>
      <c r="F9" s="315" t="s">
        <v>231</v>
      </c>
      <c r="G9" s="316"/>
      <c r="H9" s="317"/>
      <c r="I9" s="325" t="s">
        <v>237</v>
      </c>
      <c r="J9" s="320" t="s">
        <v>212</v>
      </c>
    </row>
    <row r="10" spans="2:10" ht="57.75">
      <c r="E10" s="202" t="s">
        <v>10</v>
      </c>
      <c r="F10" s="203" t="s">
        <v>274</v>
      </c>
      <c r="G10" s="203" t="s">
        <v>276</v>
      </c>
      <c r="H10" s="203" t="s">
        <v>275</v>
      </c>
      <c r="I10" s="319"/>
      <c r="J10" s="321"/>
    </row>
    <row r="11" spans="2:10">
      <c r="E11" s="222" t="s">
        <v>302</v>
      </c>
      <c r="F11" s="102">
        <v>4200</v>
      </c>
      <c r="G11" s="102">
        <v>3850</v>
      </c>
      <c r="H11" s="223">
        <v>2500</v>
      </c>
      <c r="I11" s="224">
        <f>(H11+G11+F11)/3</f>
        <v>3516.6666666666665</v>
      </c>
      <c r="J11" s="221">
        <f>I11</f>
        <v>3516.6666666666665</v>
      </c>
    </row>
    <row r="12" spans="2:10" ht="33">
      <c r="E12" s="222" t="s">
        <v>270</v>
      </c>
      <c r="F12" s="102">
        <v>5650</v>
      </c>
      <c r="G12" s="102">
        <v>6972</v>
      </c>
      <c r="H12" s="223">
        <v>3100</v>
      </c>
      <c r="I12" s="224">
        <f t="shared" ref="I12:I18" si="0">(H12+G12+F12)/3</f>
        <v>5240.666666666667</v>
      </c>
      <c r="J12" s="221">
        <f t="shared" ref="J12:J18" si="1">I12</f>
        <v>5240.666666666667</v>
      </c>
    </row>
    <row r="13" spans="2:10" ht="16.5">
      <c r="E13" s="222" t="s">
        <v>303</v>
      </c>
      <c r="F13" s="102">
        <v>3550</v>
      </c>
      <c r="G13" s="102">
        <v>1890</v>
      </c>
      <c r="H13" s="223">
        <v>1300</v>
      </c>
      <c r="I13" s="224">
        <f t="shared" si="0"/>
        <v>2246.6666666666665</v>
      </c>
      <c r="J13" s="221">
        <f t="shared" si="1"/>
        <v>2246.6666666666665</v>
      </c>
    </row>
    <row r="14" spans="2:10">
      <c r="E14" s="222" t="s">
        <v>271</v>
      </c>
      <c r="F14" s="102">
        <v>4625</v>
      </c>
      <c r="G14" s="102">
        <v>2618</v>
      </c>
      <c r="H14" s="223">
        <v>2300</v>
      </c>
      <c r="I14" s="224">
        <f t="shared" si="0"/>
        <v>3181</v>
      </c>
      <c r="J14" s="221">
        <f t="shared" si="1"/>
        <v>3181</v>
      </c>
    </row>
    <row r="15" spans="2:10">
      <c r="E15" s="222" t="s">
        <v>272</v>
      </c>
      <c r="F15" s="102">
        <v>4725</v>
      </c>
      <c r="G15" s="102">
        <v>2618</v>
      </c>
      <c r="H15" s="223">
        <v>2120</v>
      </c>
      <c r="I15" s="224">
        <f t="shared" si="0"/>
        <v>3154.3333333333335</v>
      </c>
      <c r="J15" s="221">
        <f t="shared" si="1"/>
        <v>3154.3333333333335</v>
      </c>
    </row>
    <row r="16" spans="2:10" ht="16.5">
      <c r="E16" s="222" t="s">
        <v>273</v>
      </c>
      <c r="F16" s="102">
        <v>4800</v>
      </c>
      <c r="G16" s="102">
        <v>3360</v>
      </c>
      <c r="H16" s="223">
        <v>2395</v>
      </c>
      <c r="I16" s="224">
        <f t="shared" si="0"/>
        <v>3518.3333333333335</v>
      </c>
      <c r="J16" s="221">
        <f t="shared" si="1"/>
        <v>3518.3333333333335</v>
      </c>
    </row>
    <row r="17" spans="1:10" ht="16.5">
      <c r="E17" s="222" t="s">
        <v>304</v>
      </c>
      <c r="F17" s="102">
        <v>2625</v>
      </c>
      <c r="G17" s="102">
        <v>1330</v>
      </c>
      <c r="H17" s="223">
        <v>900</v>
      </c>
      <c r="I17" s="224">
        <f t="shared" si="0"/>
        <v>1618.3333333333333</v>
      </c>
      <c r="J17" s="221">
        <f t="shared" si="1"/>
        <v>1618.3333333333333</v>
      </c>
    </row>
    <row r="18" spans="1:10" ht="16.5">
      <c r="E18" s="222" t="s">
        <v>305</v>
      </c>
      <c r="F18" s="102">
        <v>3675</v>
      </c>
      <c r="G18" s="102">
        <v>2814</v>
      </c>
      <c r="H18" s="223">
        <v>2000</v>
      </c>
      <c r="I18" s="224">
        <f t="shared" si="0"/>
        <v>2829.6666666666665</v>
      </c>
      <c r="J18" s="221">
        <f t="shared" si="1"/>
        <v>2829.6666666666665</v>
      </c>
    </row>
    <row r="20" spans="1:10">
      <c r="A20" s="208"/>
      <c r="B20" s="225" t="s">
        <v>107</v>
      </c>
      <c r="C20" s="232" t="s">
        <v>277</v>
      </c>
      <c r="D20" s="322" t="s">
        <v>302</v>
      </c>
      <c r="E20" s="323"/>
      <c r="F20" s="225" t="s">
        <v>165</v>
      </c>
      <c r="G20" s="226"/>
      <c r="H20" s="227"/>
      <c r="I20" s="228"/>
    </row>
    <row r="21" spans="1:10" s="214" customFormat="1">
      <c r="A21" s="193"/>
      <c r="B21" s="209" t="s">
        <v>55</v>
      </c>
      <c r="C21" s="209" t="s">
        <v>8</v>
      </c>
      <c r="D21" s="209" t="s">
        <v>18</v>
      </c>
      <c r="E21" s="212" t="s">
        <v>10</v>
      </c>
      <c r="F21" s="209" t="s">
        <v>178</v>
      </c>
      <c r="G21" s="213" t="s">
        <v>179</v>
      </c>
      <c r="H21" s="209" t="s">
        <v>215</v>
      </c>
      <c r="I21" s="209" t="s">
        <v>216</v>
      </c>
    </row>
    <row r="22" spans="1:10" ht="22.5">
      <c r="A22" s="208"/>
      <c r="B22" s="211" t="s">
        <v>217</v>
      </c>
      <c r="C22" s="211" t="s">
        <v>109</v>
      </c>
      <c r="D22" s="211" t="s">
        <v>16</v>
      </c>
      <c r="E22" s="215" t="s">
        <v>302</v>
      </c>
      <c r="F22" s="211" t="s">
        <v>218</v>
      </c>
      <c r="G22" s="210">
        <v>1</v>
      </c>
      <c r="H22" s="216">
        <f>J11</f>
        <v>3516.6666666666665</v>
      </c>
      <c r="I22" s="216">
        <f t="shared" ref="I22" si="2">H22*G22</f>
        <v>3516.6666666666665</v>
      </c>
    </row>
    <row r="23" spans="1:10">
      <c r="A23" s="208"/>
      <c r="B23" s="211" t="s">
        <v>219</v>
      </c>
      <c r="C23" s="211" t="s">
        <v>17</v>
      </c>
      <c r="D23" s="211" t="s">
        <v>264</v>
      </c>
      <c r="E23" s="215" t="s">
        <v>265</v>
      </c>
      <c r="F23" s="211" t="s">
        <v>176</v>
      </c>
      <c r="G23" s="210">
        <v>1</v>
      </c>
      <c r="H23" s="216">
        <v>14.15</v>
      </c>
      <c r="I23" s="216">
        <f>H23*G23</f>
        <v>14.15</v>
      </c>
    </row>
    <row r="24" spans="1:10">
      <c r="A24" s="208"/>
      <c r="B24" s="211" t="s">
        <v>219</v>
      </c>
      <c r="C24" s="211" t="s">
        <v>17</v>
      </c>
      <c r="D24" s="211" t="s">
        <v>262</v>
      </c>
      <c r="E24" s="215" t="s">
        <v>263</v>
      </c>
      <c r="F24" s="211" t="s">
        <v>176</v>
      </c>
      <c r="G24" s="210">
        <v>1</v>
      </c>
      <c r="H24" s="216">
        <v>18.64</v>
      </c>
      <c r="I24" s="216">
        <f>H24*G24</f>
        <v>18.64</v>
      </c>
    </row>
    <row r="25" spans="1:10">
      <c r="H25" s="217" t="s">
        <v>15</v>
      </c>
      <c r="I25" s="148">
        <f>SUM(I22:I24)</f>
        <v>3549.4566666666665</v>
      </c>
    </row>
    <row r="26" spans="1:10" s="234" customFormat="1">
      <c r="B26" s="93"/>
      <c r="C26" s="93"/>
      <c r="D26" s="93"/>
      <c r="E26" s="235"/>
      <c r="F26" s="93"/>
      <c r="G26" s="236"/>
      <c r="H26" s="237"/>
      <c r="I26" s="238"/>
    </row>
    <row r="28" spans="1:10" ht="50.1" customHeight="1">
      <c r="A28" s="208"/>
      <c r="B28" s="225" t="s">
        <v>107</v>
      </c>
      <c r="C28" s="232" t="s">
        <v>278</v>
      </c>
      <c r="D28" s="322" t="s">
        <v>270</v>
      </c>
      <c r="E28" s="323"/>
      <c r="F28" s="225" t="s">
        <v>165</v>
      </c>
      <c r="G28" s="226"/>
      <c r="H28" s="227"/>
      <c r="I28" s="228"/>
    </row>
    <row r="29" spans="1:10" s="214" customFormat="1">
      <c r="A29" s="193"/>
      <c r="B29" s="209" t="s">
        <v>55</v>
      </c>
      <c r="C29" s="209" t="s">
        <v>8</v>
      </c>
      <c r="D29" s="209" t="s">
        <v>18</v>
      </c>
      <c r="E29" s="212" t="s">
        <v>10</v>
      </c>
      <c r="F29" s="209" t="s">
        <v>178</v>
      </c>
      <c r="G29" s="213" t="s">
        <v>179</v>
      </c>
      <c r="H29" s="209" t="s">
        <v>215</v>
      </c>
      <c r="I29" s="209" t="s">
        <v>216</v>
      </c>
    </row>
    <row r="30" spans="1:10" ht="56.25">
      <c r="A30" s="208"/>
      <c r="B30" s="211" t="s">
        <v>217</v>
      </c>
      <c r="C30" s="211" t="s">
        <v>109</v>
      </c>
      <c r="D30" s="211" t="s">
        <v>16</v>
      </c>
      <c r="E30" s="215" t="s">
        <v>270</v>
      </c>
      <c r="F30" s="211" t="s">
        <v>218</v>
      </c>
      <c r="G30" s="210">
        <v>1</v>
      </c>
      <c r="H30" s="216">
        <f>J12</f>
        <v>5240.666666666667</v>
      </c>
      <c r="I30" s="216">
        <f t="shared" ref="I30" si="3">H30*G30</f>
        <v>5240.666666666667</v>
      </c>
    </row>
    <row r="31" spans="1:10">
      <c r="A31" s="208"/>
      <c r="B31" s="211" t="s">
        <v>219</v>
      </c>
      <c r="C31" s="211" t="s">
        <v>17</v>
      </c>
      <c r="D31" s="211" t="s">
        <v>264</v>
      </c>
      <c r="E31" s="215" t="s">
        <v>265</v>
      </c>
      <c r="F31" s="211" t="s">
        <v>176</v>
      </c>
      <c r="G31" s="210">
        <v>1</v>
      </c>
      <c r="H31" s="216">
        <v>14.15</v>
      </c>
      <c r="I31" s="216">
        <f>H31*G31</f>
        <v>14.15</v>
      </c>
    </row>
    <row r="32" spans="1:10">
      <c r="A32" s="208"/>
      <c r="B32" s="211" t="s">
        <v>219</v>
      </c>
      <c r="C32" s="211" t="s">
        <v>17</v>
      </c>
      <c r="D32" s="211" t="s">
        <v>262</v>
      </c>
      <c r="E32" s="215" t="s">
        <v>263</v>
      </c>
      <c r="F32" s="211" t="s">
        <v>176</v>
      </c>
      <c r="G32" s="210">
        <v>1</v>
      </c>
      <c r="H32" s="216">
        <v>18.64</v>
      </c>
      <c r="I32" s="216">
        <f>H32*G32</f>
        <v>18.64</v>
      </c>
    </row>
    <row r="33" spans="1:9">
      <c r="H33" s="217" t="s">
        <v>15</v>
      </c>
      <c r="I33" s="148">
        <f>SUM(I30:I32)</f>
        <v>5273.4566666666669</v>
      </c>
    </row>
    <row r="34" spans="1:9" s="234" customFormat="1">
      <c r="B34" s="93"/>
      <c r="C34" s="93"/>
      <c r="D34" s="93"/>
      <c r="E34" s="235"/>
      <c r="F34" s="93"/>
      <c r="G34" s="236"/>
      <c r="H34" s="237"/>
      <c r="I34" s="238"/>
    </row>
    <row r="36" spans="1:9" ht="24.95" customHeight="1">
      <c r="A36" s="208"/>
      <c r="B36" s="225" t="s">
        <v>107</v>
      </c>
      <c r="C36" s="232" t="s">
        <v>279</v>
      </c>
      <c r="D36" s="322" t="s">
        <v>303</v>
      </c>
      <c r="E36" s="323"/>
      <c r="F36" s="225" t="s">
        <v>165</v>
      </c>
      <c r="G36" s="226"/>
      <c r="H36" s="227"/>
      <c r="I36" s="228"/>
    </row>
    <row r="37" spans="1:9" s="214" customFormat="1">
      <c r="A37" s="193"/>
      <c r="B37" s="209" t="s">
        <v>55</v>
      </c>
      <c r="C37" s="209" t="s">
        <v>8</v>
      </c>
      <c r="D37" s="209" t="s">
        <v>18</v>
      </c>
      <c r="E37" s="212" t="s">
        <v>10</v>
      </c>
      <c r="F37" s="209" t="s">
        <v>178</v>
      </c>
      <c r="G37" s="213" t="s">
        <v>179</v>
      </c>
      <c r="H37" s="209" t="s">
        <v>215</v>
      </c>
      <c r="I37" s="209" t="s">
        <v>216</v>
      </c>
    </row>
    <row r="38" spans="1:9" ht="33.75">
      <c r="A38" s="208"/>
      <c r="B38" s="211" t="s">
        <v>217</v>
      </c>
      <c r="C38" s="211" t="s">
        <v>109</v>
      </c>
      <c r="D38" s="211" t="s">
        <v>16</v>
      </c>
      <c r="E38" s="215" t="s">
        <v>303</v>
      </c>
      <c r="F38" s="211" t="s">
        <v>218</v>
      </c>
      <c r="G38" s="210">
        <v>1</v>
      </c>
      <c r="H38" s="216">
        <f>J13</f>
        <v>2246.6666666666665</v>
      </c>
      <c r="I38" s="216">
        <f t="shared" ref="I38" si="4">H38*G38</f>
        <v>2246.6666666666665</v>
      </c>
    </row>
    <row r="39" spans="1:9">
      <c r="A39" s="208"/>
      <c r="B39" s="211" t="s">
        <v>219</v>
      </c>
      <c r="C39" s="211" t="s">
        <v>17</v>
      </c>
      <c r="D39" s="211" t="s">
        <v>264</v>
      </c>
      <c r="E39" s="215" t="s">
        <v>265</v>
      </c>
      <c r="F39" s="211" t="s">
        <v>176</v>
      </c>
      <c r="G39" s="210">
        <v>1</v>
      </c>
      <c r="H39" s="216">
        <v>14.15</v>
      </c>
      <c r="I39" s="216">
        <f>H39*G39</f>
        <v>14.15</v>
      </c>
    </row>
    <row r="40" spans="1:9">
      <c r="A40" s="208"/>
      <c r="B40" s="211" t="s">
        <v>219</v>
      </c>
      <c r="C40" s="211" t="s">
        <v>17</v>
      </c>
      <c r="D40" s="211" t="s">
        <v>262</v>
      </c>
      <c r="E40" s="215" t="s">
        <v>263</v>
      </c>
      <c r="F40" s="211" t="s">
        <v>176</v>
      </c>
      <c r="G40" s="210">
        <v>1</v>
      </c>
      <c r="H40" s="216">
        <v>18.64</v>
      </c>
      <c r="I40" s="216">
        <f>H40*G40</f>
        <v>18.64</v>
      </c>
    </row>
    <row r="41" spans="1:9">
      <c r="H41" s="217" t="s">
        <v>15</v>
      </c>
      <c r="I41" s="148">
        <f>SUM(I38:I40)</f>
        <v>2279.4566666666665</v>
      </c>
    </row>
    <row r="42" spans="1:9" s="234" customFormat="1">
      <c r="B42" s="93"/>
      <c r="C42" s="93"/>
      <c r="D42" s="93"/>
      <c r="E42" s="235"/>
      <c r="F42" s="93"/>
      <c r="G42" s="236"/>
      <c r="H42" s="237"/>
      <c r="I42" s="238"/>
    </row>
    <row r="44" spans="1:9" ht="24.95" customHeight="1">
      <c r="A44" s="208"/>
      <c r="B44" s="225" t="s">
        <v>107</v>
      </c>
      <c r="C44" s="232" t="s">
        <v>280</v>
      </c>
      <c r="D44" s="322" t="s">
        <v>271</v>
      </c>
      <c r="E44" s="323"/>
      <c r="F44" s="225" t="s">
        <v>165</v>
      </c>
      <c r="G44" s="226"/>
      <c r="H44" s="227"/>
      <c r="I44" s="228"/>
    </row>
    <row r="45" spans="1:9" s="214" customFormat="1">
      <c r="A45" s="193"/>
      <c r="B45" s="209" t="s">
        <v>55</v>
      </c>
      <c r="C45" s="209" t="s">
        <v>8</v>
      </c>
      <c r="D45" s="209" t="s">
        <v>18</v>
      </c>
      <c r="E45" s="212" t="s">
        <v>10</v>
      </c>
      <c r="F45" s="209" t="s">
        <v>178</v>
      </c>
      <c r="G45" s="213" t="s">
        <v>179</v>
      </c>
      <c r="H45" s="209" t="s">
        <v>215</v>
      </c>
      <c r="I45" s="209" t="s">
        <v>216</v>
      </c>
    </row>
    <row r="46" spans="1:9">
      <c r="A46" s="208"/>
      <c r="B46" s="211" t="s">
        <v>217</v>
      </c>
      <c r="C46" s="211" t="s">
        <v>109</v>
      </c>
      <c r="D46" s="211" t="s">
        <v>16</v>
      </c>
      <c r="E46" s="215" t="s">
        <v>271</v>
      </c>
      <c r="F46" s="211" t="s">
        <v>218</v>
      </c>
      <c r="G46" s="210">
        <v>1</v>
      </c>
      <c r="H46" s="216">
        <f>J14</f>
        <v>3181</v>
      </c>
      <c r="I46" s="216">
        <f t="shared" ref="I46" si="5">H46*G46</f>
        <v>3181</v>
      </c>
    </row>
    <row r="47" spans="1:9">
      <c r="A47" s="208"/>
      <c r="B47" s="211" t="s">
        <v>219</v>
      </c>
      <c r="C47" s="211" t="s">
        <v>17</v>
      </c>
      <c r="D47" s="211" t="s">
        <v>264</v>
      </c>
      <c r="E47" s="215" t="s">
        <v>265</v>
      </c>
      <c r="F47" s="211" t="s">
        <v>176</v>
      </c>
      <c r="G47" s="210">
        <v>1</v>
      </c>
      <c r="H47" s="216">
        <v>14.15</v>
      </c>
      <c r="I47" s="216">
        <f>H47*G47</f>
        <v>14.15</v>
      </c>
    </row>
    <row r="48" spans="1:9">
      <c r="A48" s="208"/>
      <c r="B48" s="211" t="s">
        <v>219</v>
      </c>
      <c r="C48" s="211" t="s">
        <v>17</v>
      </c>
      <c r="D48" s="211" t="s">
        <v>262</v>
      </c>
      <c r="E48" s="215" t="s">
        <v>263</v>
      </c>
      <c r="F48" s="211" t="s">
        <v>176</v>
      </c>
      <c r="G48" s="210">
        <v>1</v>
      </c>
      <c r="H48" s="216">
        <v>18.64</v>
      </c>
      <c r="I48" s="216">
        <f>H48*G48</f>
        <v>18.64</v>
      </c>
    </row>
    <row r="49" spans="1:9">
      <c r="H49" s="217" t="s">
        <v>15</v>
      </c>
      <c r="I49" s="148">
        <f>SUM(I46:I48)</f>
        <v>3213.79</v>
      </c>
    </row>
    <row r="50" spans="1:9" s="234" customFormat="1">
      <c r="B50" s="93"/>
      <c r="C50" s="93"/>
      <c r="D50" s="93"/>
      <c r="E50" s="235"/>
      <c r="F50" s="93"/>
      <c r="G50" s="236"/>
      <c r="H50" s="237"/>
      <c r="I50" s="238"/>
    </row>
    <row r="52" spans="1:9">
      <c r="A52" s="208"/>
      <c r="B52" s="225" t="s">
        <v>107</v>
      </c>
      <c r="C52" s="232" t="s">
        <v>281</v>
      </c>
      <c r="D52" s="322" t="s">
        <v>272</v>
      </c>
      <c r="E52" s="323"/>
      <c r="F52" s="225" t="s">
        <v>165</v>
      </c>
      <c r="G52" s="226"/>
      <c r="H52" s="227"/>
      <c r="I52" s="228"/>
    </row>
    <row r="53" spans="1:9" s="214" customFormat="1">
      <c r="A53" s="193"/>
      <c r="B53" s="209" t="s">
        <v>55</v>
      </c>
      <c r="C53" s="209" t="s">
        <v>8</v>
      </c>
      <c r="D53" s="209" t="s">
        <v>18</v>
      </c>
      <c r="E53" s="212" t="s">
        <v>10</v>
      </c>
      <c r="F53" s="209" t="s">
        <v>178</v>
      </c>
      <c r="G53" s="213" t="s">
        <v>179</v>
      </c>
      <c r="H53" s="209" t="s">
        <v>215</v>
      </c>
      <c r="I53" s="209" t="s">
        <v>216</v>
      </c>
    </row>
    <row r="54" spans="1:9">
      <c r="A54" s="208"/>
      <c r="B54" s="211" t="s">
        <v>217</v>
      </c>
      <c r="C54" s="211" t="s">
        <v>109</v>
      </c>
      <c r="D54" s="211" t="s">
        <v>16</v>
      </c>
      <c r="E54" s="215" t="s">
        <v>272</v>
      </c>
      <c r="F54" s="211" t="s">
        <v>218</v>
      </c>
      <c r="G54" s="210">
        <v>1</v>
      </c>
      <c r="H54" s="216">
        <f>J15</f>
        <v>3154.3333333333335</v>
      </c>
      <c r="I54" s="216">
        <f t="shared" ref="I54" si="6">H54*G54</f>
        <v>3154.3333333333335</v>
      </c>
    </row>
    <row r="55" spans="1:9">
      <c r="A55" s="208"/>
      <c r="B55" s="211" t="s">
        <v>219</v>
      </c>
      <c r="C55" s="211" t="s">
        <v>17</v>
      </c>
      <c r="D55" s="211" t="s">
        <v>264</v>
      </c>
      <c r="E55" s="215" t="s">
        <v>265</v>
      </c>
      <c r="F55" s="211" t="s">
        <v>176</v>
      </c>
      <c r="G55" s="210">
        <v>1</v>
      </c>
      <c r="H55" s="216">
        <v>14.15</v>
      </c>
      <c r="I55" s="216">
        <f>H55*G55</f>
        <v>14.15</v>
      </c>
    </row>
    <row r="56" spans="1:9">
      <c r="A56" s="208"/>
      <c r="B56" s="211" t="s">
        <v>219</v>
      </c>
      <c r="C56" s="211" t="s">
        <v>17</v>
      </c>
      <c r="D56" s="211" t="s">
        <v>262</v>
      </c>
      <c r="E56" s="215" t="s">
        <v>263</v>
      </c>
      <c r="F56" s="211" t="s">
        <v>176</v>
      </c>
      <c r="G56" s="210">
        <v>1</v>
      </c>
      <c r="H56" s="216">
        <v>18.64</v>
      </c>
      <c r="I56" s="216">
        <f>H56*G56</f>
        <v>18.64</v>
      </c>
    </row>
    <row r="57" spans="1:9">
      <c r="H57" s="217" t="s">
        <v>15</v>
      </c>
      <c r="I57" s="148">
        <f>SUM(I54:I56)</f>
        <v>3187.1233333333334</v>
      </c>
    </row>
    <row r="58" spans="1:9" s="234" customFormat="1">
      <c r="B58" s="93"/>
      <c r="C58" s="93"/>
      <c r="D58" s="93"/>
      <c r="E58" s="235"/>
      <c r="F58" s="93"/>
      <c r="G58" s="236"/>
      <c r="H58" s="237"/>
      <c r="I58" s="238"/>
    </row>
    <row r="60" spans="1:9" ht="24.95" customHeight="1">
      <c r="A60" s="208"/>
      <c r="B60" s="225" t="s">
        <v>107</v>
      </c>
      <c r="C60" s="232" t="s">
        <v>282</v>
      </c>
      <c r="D60" s="322" t="s">
        <v>273</v>
      </c>
      <c r="E60" s="323"/>
      <c r="F60" s="225" t="s">
        <v>165</v>
      </c>
      <c r="G60" s="226"/>
      <c r="H60" s="227"/>
      <c r="I60" s="228"/>
    </row>
    <row r="61" spans="1:9" s="214" customFormat="1">
      <c r="A61" s="193"/>
      <c r="B61" s="209" t="s">
        <v>55</v>
      </c>
      <c r="C61" s="209" t="s">
        <v>8</v>
      </c>
      <c r="D61" s="209" t="s">
        <v>18</v>
      </c>
      <c r="E61" s="212" t="s">
        <v>10</v>
      </c>
      <c r="F61" s="209" t="s">
        <v>178</v>
      </c>
      <c r="G61" s="213" t="s">
        <v>179</v>
      </c>
      <c r="H61" s="209" t="s">
        <v>215</v>
      </c>
      <c r="I61" s="209" t="s">
        <v>216</v>
      </c>
    </row>
    <row r="62" spans="1:9" ht="22.5">
      <c r="A62" s="208"/>
      <c r="B62" s="211" t="s">
        <v>217</v>
      </c>
      <c r="C62" s="211" t="s">
        <v>109</v>
      </c>
      <c r="D62" s="211" t="s">
        <v>16</v>
      </c>
      <c r="E62" s="215" t="s">
        <v>273</v>
      </c>
      <c r="F62" s="211" t="s">
        <v>218</v>
      </c>
      <c r="G62" s="210">
        <v>1</v>
      </c>
      <c r="H62" s="216">
        <f>J16</f>
        <v>3518.3333333333335</v>
      </c>
      <c r="I62" s="216">
        <f t="shared" ref="I62" si="7">H62*G62</f>
        <v>3518.3333333333335</v>
      </c>
    </row>
    <row r="63" spans="1:9">
      <c r="A63" s="208"/>
      <c r="B63" s="211" t="s">
        <v>219</v>
      </c>
      <c r="C63" s="211" t="s">
        <v>17</v>
      </c>
      <c r="D63" s="211" t="s">
        <v>264</v>
      </c>
      <c r="E63" s="215" t="s">
        <v>265</v>
      </c>
      <c r="F63" s="211" t="s">
        <v>176</v>
      </c>
      <c r="G63" s="210">
        <v>1</v>
      </c>
      <c r="H63" s="216">
        <v>14.15</v>
      </c>
      <c r="I63" s="216">
        <f>H63*G63</f>
        <v>14.15</v>
      </c>
    </row>
    <row r="64" spans="1:9">
      <c r="A64" s="208"/>
      <c r="B64" s="211" t="s">
        <v>219</v>
      </c>
      <c r="C64" s="211" t="s">
        <v>17</v>
      </c>
      <c r="D64" s="211" t="s">
        <v>262</v>
      </c>
      <c r="E64" s="215" t="s">
        <v>263</v>
      </c>
      <c r="F64" s="211" t="s">
        <v>176</v>
      </c>
      <c r="G64" s="210">
        <v>1</v>
      </c>
      <c r="H64" s="216">
        <v>18.64</v>
      </c>
      <c r="I64" s="216">
        <f>H64*G64</f>
        <v>18.64</v>
      </c>
    </row>
    <row r="65" spans="1:9">
      <c r="H65" s="217" t="s">
        <v>15</v>
      </c>
      <c r="I65" s="148">
        <f>SUM(I62:I64)</f>
        <v>3551.1233333333334</v>
      </c>
    </row>
    <row r="66" spans="1:9" s="234" customFormat="1">
      <c r="B66" s="93"/>
      <c r="C66" s="93"/>
      <c r="D66" s="93"/>
      <c r="E66" s="235"/>
      <c r="F66" s="93"/>
      <c r="G66" s="236"/>
      <c r="H66" s="237"/>
      <c r="I66" s="238"/>
    </row>
    <row r="68" spans="1:9" ht="24.95" customHeight="1">
      <c r="A68" s="208"/>
      <c r="B68" s="225" t="s">
        <v>107</v>
      </c>
      <c r="C68" s="232" t="s">
        <v>283</v>
      </c>
      <c r="D68" s="322" t="s">
        <v>304</v>
      </c>
      <c r="E68" s="323"/>
      <c r="F68" s="225" t="s">
        <v>165</v>
      </c>
      <c r="G68" s="226"/>
      <c r="H68" s="227"/>
      <c r="I68" s="228"/>
    </row>
    <row r="69" spans="1:9" s="214" customFormat="1">
      <c r="A69" s="193"/>
      <c r="B69" s="209" t="s">
        <v>55</v>
      </c>
      <c r="C69" s="209" t="s">
        <v>8</v>
      </c>
      <c r="D69" s="209" t="s">
        <v>18</v>
      </c>
      <c r="E69" s="212" t="s">
        <v>10</v>
      </c>
      <c r="F69" s="209" t="s">
        <v>178</v>
      </c>
      <c r="G69" s="213" t="s">
        <v>179</v>
      </c>
      <c r="H69" s="209" t="s">
        <v>215</v>
      </c>
      <c r="I69" s="209" t="s">
        <v>216</v>
      </c>
    </row>
    <row r="70" spans="1:9" ht="22.5">
      <c r="A70" s="208"/>
      <c r="B70" s="211" t="s">
        <v>217</v>
      </c>
      <c r="C70" s="211" t="s">
        <v>109</v>
      </c>
      <c r="D70" s="211" t="s">
        <v>16</v>
      </c>
      <c r="E70" s="215" t="s">
        <v>304</v>
      </c>
      <c r="F70" s="211" t="s">
        <v>218</v>
      </c>
      <c r="G70" s="210">
        <v>1</v>
      </c>
      <c r="H70" s="216">
        <f>J17</f>
        <v>1618.3333333333333</v>
      </c>
      <c r="I70" s="216">
        <f>H70*G70</f>
        <v>1618.3333333333333</v>
      </c>
    </row>
    <row r="71" spans="1:9">
      <c r="A71" s="208"/>
      <c r="B71" s="211" t="s">
        <v>219</v>
      </c>
      <c r="C71" s="211" t="s">
        <v>17</v>
      </c>
      <c r="D71" s="211" t="s">
        <v>264</v>
      </c>
      <c r="E71" s="215" t="s">
        <v>265</v>
      </c>
      <c r="F71" s="211" t="s">
        <v>176</v>
      </c>
      <c r="G71" s="210">
        <v>1</v>
      </c>
      <c r="H71" s="216">
        <v>14.15</v>
      </c>
      <c r="I71" s="216">
        <f>H71*G71</f>
        <v>14.15</v>
      </c>
    </row>
    <row r="72" spans="1:9">
      <c r="A72" s="208"/>
      <c r="B72" s="211" t="s">
        <v>219</v>
      </c>
      <c r="C72" s="211" t="s">
        <v>17</v>
      </c>
      <c r="D72" s="211" t="s">
        <v>262</v>
      </c>
      <c r="E72" s="215" t="s">
        <v>263</v>
      </c>
      <c r="F72" s="211" t="s">
        <v>176</v>
      </c>
      <c r="G72" s="210">
        <v>1</v>
      </c>
      <c r="H72" s="216">
        <v>18.64</v>
      </c>
      <c r="I72" s="216">
        <f>H72*G72</f>
        <v>18.64</v>
      </c>
    </row>
    <row r="73" spans="1:9">
      <c r="H73" s="217" t="s">
        <v>15</v>
      </c>
      <c r="I73" s="148">
        <f>SUM(I70:I72)</f>
        <v>1651.1233333333334</v>
      </c>
    </row>
    <row r="74" spans="1:9" s="234" customFormat="1">
      <c r="B74" s="93"/>
      <c r="C74" s="93"/>
      <c r="D74" s="93"/>
      <c r="E74" s="235"/>
      <c r="F74" s="93"/>
      <c r="G74" s="236"/>
      <c r="H74" s="237"/>
      <c r="I74" s="238"/>
    </row>
    <row r="76" spans="1:9" ht="24.95" customHeight="1">
      <c r="A76" s="208"/>
      <c r="B76" s="225" t="s">
        <v>107</v>
      </c>
      <c r="C76" s="232" t="s">
        <v>284</v>
      </c>
      <c r="D76" s="322" t="s">
        <v>305</v>
      </c>
      <c r="E76" s="323"/>
      <c r="F76" s="225" t="s">
        <v>165</v>
      </c>
      <c r="G76" s="226"/>
      <c r="H76" s="227"/>
      <c r="I76" s="228"/>
    </row>
    <row r="77" spans="1:9" s="214" customFormat="1">
      <c r="A77" s="193"/>
      <c r="B77" s="209" t="s">
        <v>55</v>
      </c>
      <c r="C77" s="209" t="s">
        <v>8</v>
      </c>
      <c r="D77" s="209" t="s">
        <v>18</v>
      </c>
      <c r="E77" s="212" t="s">
        <v>10</v>
      </c>
      <c r="F77" s="209" t="s">
        <v>178</v>
      </c>
      <c r="G77" s="213" t="s">
        <v>179</v>
      </c>
      <c r="H77" s="209" t="s">
        <v>215</v>
      </c>
      <c r="I77" s="209" t="s">
        <v>216</v>
      </c>
    </row>
    <row r="78" spans="1:9" ht="22.5">
      <c r="A78" s="208"/>
      <c r="B78" s="211" t="s">
        <v>217</v>
      </c>
      <c r="C78" s="211" t="s">
        <v>109</v>
      </c>
      <c r="D78" s="211" t="s">
        <v>16</v>
      </c>
      <c r="E78" s="215" t="s">
        <v>305</v>
      </c>
      <c r="F78" s="211" t="s">
        <v>218</v>
      </c>
      <c r="G78" s="210">
        <v>1</v>
      </c>
      <c r="H78" s="216">
        <f>J18</f>
        <v>2829.6666666666665</v>
      </c>
      <c r="I78" s="216">
        <f t="shared" ref="I78" si="8">H78*G78</f>
        <v>2829.6666666666665</v>
      </c>
    </row>
    <row r="79" spans="1:9">
      <c r="A79" s="208"/>
      <c r="B79" s="211" t="s">
        <v>219</v>
      </c>
      <c r="C79" s="211" t="s">
        <v>17</v>
      </c>
      <c r="D79" s="211" t="s">
        <v>264</v>
      </c>
      <c r="E79" s="215" t="s">
        <v>265</v>
      </c>
      <c r="F79" s="211" t="s">
        <v>176</v>
      </c>
      <c r="G79" s="210">
        <v>1</v>
      </c>
      <c r="H79" s="216">
        <v>14.15</v>
      </c>
      <c r="I79" s="216">
        <f>H79*G79</f>
        <v>14.15</v>
      </c>
    </row>
    <row r="80" spans="1:9">
      <c r="A80" s="208"/>
      <c r="B80" s="211" t="s">
        <v>219</v>
      </c>
      <c r="C80" s="211" t="s">
        <v>17</v>
      </c>
      <c r="D80" s="211" t="s">
        <v>262</v>
      </c>
      <c r="E80" s="215" t="s">
        <v>263</v>
      </c>
      <c r="F80" s="211" t="s">
        <v>176</v>
      </c>
      <c r="G80" s="210">
        <v>1</v>
      </c>
      <c r="H80" s="216">
        <v>18.64</v>
      </c>
      <c r="I80" s="216">
        <f>H80*G80</f>
        <v>18.64</v>
      </c>
    </row>
    <row r="81" spans="1:10">
      <c r="H81" s="217" t="s">
        <v>15</v>
      </c>
      <c r="I81" s="148">
        <f>SUM(I78:I80)</f>
        <v>2862.4566666666665</v>
      </c>
    </row>
    <row r="82" spans="1:10" s="90" customFormat="1">
      <c r="A82" s="192"/>
      <c r="E82" s="192"/>
      <c r="G82" s="195"/>
      <c r="J82" s="192"/>
    </row>
    <row r="83" spans="1:10" s="90" customFormat="1">
      <c r="A83" s="192"/>
      <c r="E83" s="192"/>
      <c r="G83" s="195"/>
      <c r="J83" s="192"/>
    </row>
    <row r="84" spans="1:10" s="90" customFormat="1">
      <c r="A84" s="192"/>
      <c r="E84" s="239" t="str">
        <f>'MM CALC'!D79</f>
        <v>______________________________________</v>
      </c>
      <c r="G84" s="195"/>
      <c r="J84" s="192"/>
    </row>
    <row r="85" spans="1:10" s="90" customFormat="1">
      <c r="A85" s="192"/>
      <c r="E85" s="240" t="str">
        <f>'MM CALC'!D80</f>
        <v>Edson José de Souza Neto</v>
      </c>
      <c r="G85" s="195"/>
      <c r="J85" s="192"/>
    </row>
    <row r="86" spans="1:10" s="90" customFormat="1">
      <c r="A86" s="192"/>
      <c r="E86" s="239" t="str">
        <f>'MM CALC'!D81</f>
        <v>Engenheiro Civil- CREA-MG nº 108.997/D</v>
      </c>
      <c r="G86" s="195"/>
      <c r="J86" s="192"/>
    </row>
    <row r="87" spans="1:10" s="90" customFormat="1">
      <c r="A87" s="192"/>
      <c r="E87" s="192"/>
      <c r="G87" s="195"/>
      <c r="J87" s="192"/>
    </row>
    <row r="88" spans="1:10" s="90" customFormat="1">
      <c r="A88" s="192"/>
      <c r="E88" s="192"/>
      <c r="G88" s="195"/>
      <c r="J88" s="192"/>
    </row>
    <row r="89" spans="1:10" s="90" customFormat="1">
      <c r="A89" s="192"/>
      <c r="D89" s="192"/>
      <c r="E89" s="192"/>
      <c r="G89" s="195"/>
      <c r="J89" s="192"/>
    </row>
    <row r="90" spans="1:10" s="90" customFormat="1">
      <c r="A90" s="192"/>
      <c r="E90" s="192"/>
      <c r="G90" s="195"/>
      <c r="J90" s="192"/>
    </row>
    <row r="91" spans="1:10" s="90" customFormat="1">
      <c r="A91" s="192"/>
      <c r="E91" s="192"/>
      <c r="G91" s="195"/>
      <c r="J91" s="192"/>
    </row>
  </sheetData>
  <mergeCells count="12">
    <mergeCell ref="D60:E60"/>
    <mergeCell ref="D68:E68"/>
    <mergeCell ref="D76:E76"/>
    <mergeCell ref="D28:E28"/>
    <mergeCell ref="D36:E36"/>
    <mergeCell ref="D44:E44"/>
    <mergeCell ref="D52:E52"/>
    <mergeCell ref="B6:J6"/>
    <mergeCell ref="F9:H9"/>
    <mergeCell ref="I9:I10"/>
    <mergeCell ref="J9:J10"/>
    <mergeCell ref="D20:E20"/>
  </mergeCells>
  <printOptions horizontalCentered="1"/>
  <pageMargins left="0.59055118110236227" right="0.39370078740157483" top="0.98425196850393704" bottom="0.98425196850393704" header="0.31496062992125984" footer="0.31496062992125984"/>
  <pageSetup paperSize="9" scale="81" fitToHeight="2" orientation="portrait" horizontalDpi="4294967293" r:id="rId1"/>
  <headerFooter>
    <oddFooter>&amp;C&amp;P/&amp;N</oddFooter>
  </headerFooter>
  <rowBreaks count="1" manualBreakCount="1">
    <brk id="58" min="1" max="9" man="1"/>
  </rowBreaks>
  <ignoredErrors>
    <ignoredError sqref="C20 C28 C36:C41 C43:C49 C51 C77:C81 C69:C73 C61:C65 C53:C57 C67 C59 C75 C52 C76 C60 C68 C58 C66 C74"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J81"/>
  <sheetViews>
    <sheetView showGridLines="0" view="pageBreakPreview" zoomScaleNormal="100" zoomScaleSheetLayoutView="100" workbookViewId="0"/>
  </sheetViews>
  <sheetFormatPr defaultColWidth="8.7109375" defaultRowHeight="11.25"/>
  <cols>
    <col min="1" max="1" width="3" style="192" bestFit="1" customWidth="1"/>
    <col min="2" max="2" width="11.140625" style="90" customWidth="1"/>
    <col min="3" max="3" width="8" style="90" bestFit="1" customWidth="1"/>
    <col min="4" max="4" width="7.42578125" style="90" bestFit="1" customWidth="1"/>
    <col min="5" max="5" width="46.85546875" style="194" customWidth="1"/>
    <col min="6" max="6" width="7.5703125" style="90" bestFit="1" customWidth="1"/>
    <col min="7" max="7" width="10.140625" style="195" bestFit="1" customWidth="1"/>
    <col min="8" max="8" width="10.42578125" style="90" customWidth="1"/>
    <col min="9" max="9" width="8.28515625" style="90" bestFit="1" customWidth="1"/>
    <col min="10" max="10" width="6.85546875" style="192" bestFit="1" customWidth="1"/>
    <col min="11" max="16384" width="8.7109375" style="192"/>
  </cols>
  <sheetData>
    <row r="2" spans="1:10">
      <c r="B2" s="193" t="str">
        <f>'MM CALC'!A3</f>
        <v>PREFEITURA MUNICIPAL DE PATROCÍNIO</v>
      </c>
    </row>
    <row r="3" spans="1:10">
      <c r="B3" s="193" t="str">
        <f>'MM CALC'!A4</f>
        <v>OBRA: CONSTRUÇÃO DE PRAÇA PÚBLICA DO BAIRRO BOA ESPERANÇA</v>
      </c>
    </row>
    <row r="4" spans="1:10">
      <c r="B4" s="193" t="str">
        <f>'MM CALC'!A5</f>
        <v>LOCAL: RUA ROSALVINO DE OLIVEIRA, S/N, BAIRRO BOA ESPERANÇA, PATROCÍNIO/MG</v>
      </c>
    </row>
    <row r="5" spans="1:10" ht="5.0999999999999996" customHeight="1"/>
    <row r="6" spans="1:10" ht="12.6" customHeight="1">
      <c r="B6" s="314" t="s">
        <v>182</v>
      </c>
      <c r="C6" s="314"/>
      <c r="D6" s="314"/>
      <c r="E6" s="314"/>
      <c r="F6" s="314"/>
      <c r="G6" s="314"/>
      <c r="H6" s="314"/>
      <c r="I6" s="314"/>
      <c r="J6" s="314"/>
    </row>
    <row r="7" spans="1:10" ht="5.0999999999999996" customHeight="1"/>
    <row r="8" spans="1:10" ht="12.75">
      <c r="E8" s="196" t="s">
        <v>209</v>
      </c>
      <c r="F8" s="180"/>
      <c r="G8" s="197"/>
      <c r="H8" s="198"/>
      <c r="I8" s="199"/>
      <c r="J8" s="200"/>
    </row>
    <row r="9" spans="1:10" ht="21.95" customHeight="1">
      <c r="E9" s="201"/>
      <c r="F9" s="315" t="s">
        <v>291</v>
      </c>
      <c r="G9" s="316"/>
      <c r="H9" s="317"/>
      <c r="I9" s="325" t="s">
        <v>237</v>
      </c>
      <c r="J9" s="320" t="s">
        <v>212</v>
      </c>
    </row>
    <row r="10" spans="1:10" ht="16.5">
      <c r="E10" s="202" t="s">
        <v>10</v>
      </c>
      <c r="F10" s="203" t="s">
        <v>266</v>
      </c>
      <c r="G10" s="203" t="s">
        <v>290</v>
      </c>
      <c r="H10" s="203" t="s">
        <v>292</v>
      </c>
      <c r="I10" s="319"/>
      <c r="J10" s="321"/>
    </row>
    <row r="11" spans="1:10" ht="18">
      <c r="E11" s="204" t="s">
        <v>289</v>
      </c>
      <c r="F11" s="205">
        <v>379.9</v>
      </c>
      <c r="G11" s="205">
        <v>369.9</v>
      </c>
      <c r="H11" s="205">
        <v>379.9</v>
      </c>
      <c r="I11" s="206">
        <f>SUM(F11:H11)/3</f>
        <v>376.56666666666661</v>
      </c>
      <c r="J11" s="207">
        <f>I11</f>
        <v>376.56666666666661</v>
      </c>
    </row>
    <row r="13" spans="1:10" ht="24.95" customHeight="1">
      <c r="A13" s="208"/>
      <c r="B13" s="225" t="s">
        <v>107</v>
      </c>
      <c r="C13" s="232" t="s">
        <v>288</v>
      </c>
      <c r="D13" s="322" t="s">
        <v>289</v>
      </c>
      <c r="E13" s="323"/>
      <c r="F13" s="225" t="s">
        <v>165</v>
      </c>
      <c r="G13" s="226"/>
      <c r="H13" s="227"/>
      <c r="I13" s="228"/>
    </row>
    <row r="14" spans="1:10" s="214" customFormat="1">
      <c r="A14" s="193"/>
      <c r="B14" s="209" t="s">
        <v>55</v>
      </c>
      <c r="C14" s="209" t="s">
        <v>8</v>
      </c>
      <c r="D14" s="209" t="s">
        <v>18</v>
      </c>
      <c r="E14" s="212" t="s">
        <v>10</v>
      </c>
      <c r="F14" s="209" t="s">
        <v>178</v>
      </c>
      <c r="G14" s="213" t="s">
        <v>179</v>
      </c>
      <c r="H14" s="209" t="s">
        <v>215</v>
      </c>
      <c r="I14" s="209" t="s">
        <v>216</v>
      </c>
    </row>
    <row r="15" spans="1:10" ht="22.5">
      <c r="A15" s="208"/>
      <c r="B15" s="211" t="s">
        <v>217</v>
      </c>
      <c r="C15" s="211" t="s">
        <v>109</v>
      </c>
      <c r="D15" s="211" t="s">
        <v>16</v>
      </c>
      <c r="E15" s="215" t="s">
        <v>289</v>
      </c>
      <c r="F15" s="211" t="s">
        <v>218</v>
      </c>
      <c r="G15" s="210">
        <v>1</v>
      </c>
      <c r="H15" s="216">
        <f>J11</f>
        <v>376.56666666666661</v>
      </c>
      <c r="I15" s="216">
        <f t="shared" ref="I15" si="0">H15*G15</f>
        <v>376.56666666666661</v>
      </c>
    </row>
    <row r="16" spans="1:10">
      <c r="A16" s="208"/>
      <c r="B16" s="211" t="s">
        <v>219</v>
      </c>
      <c r="C16" s="211" t="s">
        <v>17</v>
      </c>
      <c r="D16" s="211" t="s">
        <v>264</v>
      </c>
      <c r="E16" s="215" t="s">
        <v>265</v>
      </c>
      <c r="F16" s="211" t="s">
        <v>176</v>
      </c>
      <c r="G16" s="210">
        <v>1</v>
      </c>
      <c r="H16" s="216">
        <v>13.23</v>
      </c>
      <c r="I16" s="216">
        <f>H16*G16</f>
        <v>13.23</v>
      </c>
    </row>
    <row r="17" spans="1:9">
      <c r="A17" s="208"/>
      <c r="B17" s="211" t="s">
        <v>219</v>
      </c>
      <c r="C17" s="211" t="s">
        <v>17</v>
      </c>
      <c r="D17" s="211" t="s">
        <v>262</v>
      </c>
      <c r="E17" s="215" t="s">
        <v>263</v>
      </c>
      <c r="F17" s="211" t="s">
        <v>176</v>
      </c>
      <c r="G17" s="210">
        <v>1</v>
      </c>
      <c r="H17" s="216">
        <v>18.46</v>
      </c>
      <c r="I17" s="216">
        <f>H17*G17</f>
        <v>18.46</v>
      </c>
    </row>
    <row r="18" spans="1:9">
      <c r="H18" s="217" t="s">
        <v>15</v>
      </c>
      <c r="I18" s="148">
        <f>SUM(I15:I17)</f>
        <v>408.2566666666666</v>
      </c>
    </row>
    <row r="20" spans="1:9">
      <c r="I20" s="218"/>
    </row>
    <row r="44" spans="8:8" ht="12">
      <c r="H44" s="241" t="str">
        <f>'MM CALC'!D79</f>
        <v>______________________________________</v>
      </c>
    </row>
    <row r="45" spans="8:8" ht="12">
      <c r="H45" s="242" t="str">
        <f>'MM CALC'!D80</f>
        <v>Edson José de Souza Neto</v>
      </c>
    </row>
    <row r="46" spans="8:8" ht="12">
      <c r="H46" s="241" t="str">
        <f>'MM CALC'!D81</f>
        <v>Engenheiro Civil- CREA-MG nº 108.997/D</v>
      </c>
    </row>
    <row r="51" spans="5:7" s="90" customFormat="1">
      <c r="E51" s="194"/>
      <c r="G51" s="195"/>
    </row>
    <row r="69" spans="4:7" s="90" customFormat="1">
      <c r="E69" s="192"/>
      <c r="G69" s="195"/>
    </row>
    <row r="70" spans="4:7" s="90" customFormat="1">
      <c r="E70" s="192"/>
      <c r="G70" s="195"/>
    </row>
    <row r="71" spans="4:7" s="90" customFormat="1">
      <c r="E71" s="192"/>
      <c r="G71" s="195"/>
    </row>
    <row r="72" spans="4:7" s="90" customFormat="1">
      <c r="E72" s="192"/>
      <c r="G72" s="195"/>
    </row>
    <row r="73" spans="4:7" s="90" customFormat="1">
      <c r="E73" s="192"/>
      <c r="G73" s="195"/>
    </row>
    <row r="74" spans="4:7" s="90" customFormat="1">
      <c r="E74" s="192"/>
      <c r="G74" s="195"/>
    </row>
    <row r="75" spans="4:7" s="90" customFormat="1">
      <c r="E75" s="192"/>
      <c r="G75" s="195"/>
    </row>
    <row r="76" spans="4:7" s="90" customFormat="1">
      <c r="E76" s="192"/>
      <c r="G76" s="195"/>
    </row>
    <row r="77" spans="4:7" s="90" customFormat="1" ht="12.75">
      <c r="D77" s="219"/>
      <c r="E77" s="192"/>
      <c r="G77" s="195"/>
    </row>
    <row r="78" spans="4:7" s="90" customFormat="1" ht="12.75">
      <c r="D78" s="219"/>
      <c r="E78" s="192"/>
      <c r="G78" s="195"/>
    </row>
    <row r="79" spans="4:7" s="90" customFormat="1">
      <c r="D79" s="192"/>
      <c r="E79" s="192"/>
      <c r="G79" s="195"/>
    </row>
    <row r="80" spans="4:7" s="90" customFormat="1">
      <c r="E80" s="192"/>
      <c r="G80" s="195"/>
    </row>
    <row r="81" spans="5:7" s="90" customFormat="1">
      <c r="E81" s="192"/>
      <c r="G81" s="195"/>
    </row>
  </sheetData>
  <mergeCells count="5">
    <mergeCell ref="B6:J6"/>
    <mergeCell ref="F9:H9"/>
    <mergeCell ref="I9:I10"/>
    <mergeCell ref="J9:J10"/>
    <mergeCell ref="D13:E13"/>
  </mergeCells>
  <printOptions horizontalCentered="1"/>
  <pageMargins left="0.51181102362204722" right="0.51181102362204722" top="0.78740157480314965" bottom="0.78740157480314965" header="0.31496062992125984" footer="0.31496062992125984"/>
  <pageSetup paperSize="9" scale="80" orientation="landscape" horizontalDpi="4294967293" r:id="rId1"/>
  <headerFooter>
    <oddFooter>&amp;C&amp;P/&amp;N</oddFooter>
  </headerFooter>
  <ignoredErrors>
    <ignoredError sqref="C13" numberStoredAsText="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13</vt:i4>
      </vt:variant>
    </vt:vector>
  </HeadingPairs>
  <TitlesOfParts>
    <vt:vector size="21" baseType="lpstr">
      <vt:lpstr>PLAN ORÇ</vt:lpstr>
      <vt:lpstr>MM CALC</vt:lpstr>
      <vt:lpstr>CRON</vt:lpstr>
      <vt:lpstr>COMPOSIÇÃO 1-ADM OBRA</vt:lpstr>
      <vt:lpstr>COMPOSIÇÃO 2-ESPIROBOL</vt:lpstr>
      <vt:lpstr>COMPOSIÇÃO 3, 4, 5-PLAY e etc.</vt:lpstr>
      <vt:lpstr>COMPOSIÇÕES 6 a 13-EQP GINÁST.</vt:lpstr>
      <vt:lpstr>COMPOSIÇÃO 014 LIXEIRA</vt:lpstr>
      <vt:lpstr>'COMPOSIÇÃO 014 LIXEIRA'!Area_de_impressao</vt:lpstr>
      <vt:lpstr>'COMPOSIÇÃO 1-ADM OBRA'!Area_de_impressao</vt:lpstr>
      <vt:lpstr>'COMPOSIÇÃO 2-ESPIROBOL'!Area_de_impressao</vt:lpstr>
      <vt:lpstr>'COMPOSIÇÃO 3, 4, 5-PLAY e etc.'!Area_de_impressao</vt:lpstr>
      <vt:lpstr>'COMPOSIÇÕES 6 a 13-EQP GINÁST.'!Area_de_impressao</vt:lpstr>
      <vt:lpstr>CRON!Area_de_impressao</vt:lpstr>
      <vt:lpstr>'MM CALC'!Area_de_impressao</vt:lpstr>
      <vt:lpstr>'PLAN ORÇ'!Area_de_impressao</vt:lpstr>
      <vt:lpstr>Fonte</vt:lpstr>
      <vt:lpstr>'COMPOSIÇÃO 2-ESPIROBOL'!Titulos_de_impressao</vt:lpstr>
      <vt:lpstr>'COMPOSIÇÕES 6 a 13-EQP GINÁST.'!Titulos_de_impressao</vt:lpstr>
      <vt:lpstr>'MM CALC'!Titulos_de_impressao</vt:lpstr>
      <vt:lpstr>'PLAN ORÇ'!Titulos_de_impressao</vt:lpstr>
    </vt:vector>
  </TitlesOfParts>
  <Company>EMPRESARIAL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Usuario</cp:lastModifiedBy>
  <cp:lastPrinted>2020-08-05T21:05:54Z</cp:lastPrinted>
  <dcterms:created xsi:type="dcterms:W3CDTF">2010-03-02T12:32:00Z</dcterms:created>
  <dcterms:modified xsi:type="dcterms:W3CDTF">2020-12-01T17:31:08Z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1046-11.2.0.8684</vt:lpwstr>
  </property>
</Properties>
</file>